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142" i="1" l="1"/>
  <c r="H141" i="1"/>
  <c r="H142" i="1" s="1"/>
  <c r="G141" i="1"/>
  <c r="F141" i="1"/>
  <c r="F142" i="1" s="1"/>
  <c r="I140" i="1"/>
  <c r="I138" i="1"/>
  <c r="I141" i="1" s="1"/>
  <c r="H135" i="1"/>
  <c r="G135" i="1"/>
  <c r="F135" i="1"/>
  <c r="I133" i="1"/>
  <c r="I131" i="1"/>
  <c r="I130" i="1"/>
  <c r="I128" i="1"/>
  <c r="I127" i="1"/>
  <c r="I126" i="1"/>
  <c r="I125" i="1"/>
  <c r="I135" i="1" s="1"/>
  <c r="I124" i="1"/>
  <c r="H121" i="1"/>
  <c r="G121" i="1"/>
  <c r="F121" i="1"/>
  <c r="I120" i="1"/>
  <c r="I119" i="1"/>
  <c r="I121" i="1" s="1"/>
  <c r="H115" i="1"/>
  <c r="G115" i="1"/>
  <c r="F115" i="1"/>
  <c r="I114" i="1"/>
  <c r="I113" i="1"/>
  <c r="I115" i="1" s="1"/>
  <c r="H109" i="1"/>
  <c r="G109" i="1"/>
  <c r="F109" i="1"/>
  <c r="I108" i="1"/>
  <c r="I107" i="1"/>
  <c r="I106" i="1"/>
  <c r="I104" i="1"/>
  <c r="I109" i="1" s="1"/>
  <c r="I103" i="1"/>
  <c r="I102" i="1"/>
  <c r="I101" i="1"/>
  <c r="H100" i="1"/>
  <c r="G100" i="1"/>
  <c r="F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100" i="1" s="1"/>
  <c r="H74" i="1"/>
  <c r="G74" i="1"/>
  <c r="F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74" i="1" s="1"/>
  <c r="H56" i="1"/>
  <c r="G56" i="1"/>
  <c r="F56" i="1"/>
  <c r="I55" i="1"/>
  <c r="I54" i="1"/>
  <c r="I53" i="1"/>
  <c r="I52" i="1"/>
  <c r="I51" i="1"/>
  <c r="I50" i="1"/>
  <c r="I49" i="1"/>
  <c r="I48" i="1"/>
  <c r="K47" i="1"/>
  <c r="J47" i="1"/>
  <c r="L47" i="1" s="1"/>
  <c r="I47" i="1"/>
  <c r="I46" i="1"/>
  <c r="I45" i="1"/>
  <c r="I44" i="1"/>
  <c r="I43" i="1"/>
  <c r="I42" i="1"/>
  <c r="I41" i="1"/>
  <c r="I40" i="1"/>
  <c r="I56" i="1" s="1"/>
  <c r="H37" i="1"/>
  <c r="G37" i="1"/>
  <c r="F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37" i="1" s="1"/>
  <c r="A12" i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40" i="1" s="1"/>
  <c r="A141" i="1" s="1"/>
  <c r="I142" i="1" l="1"/>
  <c r="K141" i="1"/>
</calcChain>
</file>

<file path=xl/sharedStrings.xml><?xml version="1.0" encoding="utf-8"?>
<sst xmlns="http://schemas.openxmlformats.org/spreadsheetml/2006/main" count="111" uniqueCount="97">
  <si>
    <t xml:space="preserve">Lampiran XI  : </t>
  </si>
  <si>
    <t>Rancangan Peraturan Daerah</t>
  </si>
  <si>
    <t>Nomor    :     Tahun    2022</t>
  </si>
  <si>
    <t>Pemerintah Kota Prabumulih</t>
  </si>
  <si>
    <t>Daftar Piutang Daerah</t>
  </si>
  <si>
    <t>Rancangan APBD Tahun Anggaran 2023</t>
  </si>
  <si>
    <t>No</t>
  </si>
  <si>
    <t>Uraian Rincian Piutang</t>
  </si>
  <si>
    <t>Tahun Pengakuan Piutang</t>
  </si>
  <si>
    <t>Saldo Awal Piutang Per 31. Des 2020</t>
  </si>
  <si>
    <t>Penambahan Piutang</t>
  </si>
  <si>
    <t>Pengurangan Piutang</t>
  </si>
  <si>
    <t>Saldo Akhir Piutang Per 31. Des 2021</t>
  </si>
  <si>
    <t>Rp</t>
  </si>
  <si>
    <t>(7) = (4+5-6)</t>
  </si>
  <si>
    <t>Piutang Pajak Daerah</t>
  </si>
  <si>
    <t>Badan Pendapatan Daerah</t>
  </si>
  <si>
    <t>- Pajak Restoran/Rumah makan</t>
  </si>
  <si>
    <t>- Pajak Hotel</t>
  </si>
  <si>
    <t>- Pajak Penerangan jalan Non PLN</t>
  </si>
  <si>
    <t>- Pajak PBB P2</t>
  </si>
  <si>
    <t>s.d. 2002</t>
  </si>
  <si>
    <t>Jumlah I</t>
  </si>
  <si>
    <t>Piutang Retribusi</t>
  </si>
  <si>
    <t>Badan Pengelola Keuangan dan Aset Daerah</t>
  </si>
  <si>
    <t>- Sewa Ruko/Kios Eks Terminal Kota Pbm</t>
  </si>
  <si>
    <t xml:space="preserve">- Retribusi Kios/Los Pasar Inpres </t>
  </si>
  <si>
    <t>Dinas Perhubungan Komunikasi dan Informatika</t>
  </si>
  <si>
    <t>- Retribusi Parkir di Tepi Jalan Umum</t>
  </si>
  <si>
    <t>- Retribusi Tempat Khusus Parkir</t>
  </si>
  <si>
    <t>Jumlah II</t>
  </si>
  <si>
    <t>Piutang Lain-Lain PAD Yang Sah</t>
  </si>
  <si>
    <t>Dinas Pendidikan dan Kebudayaan</t>
  </si>
  <si>
    <t>Piutang Tuntutan Ganti Kerugian Daerah</t>
  </si>
  <si>
    <t>- Piutang Pihak Ketiga ( CV. PK )</t>
  </si>
  <si>
    <t>- Piutang Pihak Ketiga ( CV. PKM )</t>
  </si>
  <si>
    <t>Dinas Pekerjaan Umum dan Penataan Ruang</t>
  </si>
  <si>
    <t>- Piutang Pihak Ketiga ( CV. AS )</t>
  </si>
  <si>
    <t>- Piutang Pihak Ketiga ( PT. TCM )</t>
  </si>
  <si>
    <t>- Piutang Pihak Ketiga CK</t>
  </si>
  <si>
    <t>- Piutang Pihak Ketiga BM</t>
  </si>
  <si>
    <t xml:space="preserve">- Piutang Pihak Ketiga (Jasa Konsultansi)
 </t>
  </si>
  <si>
    <t>Sekretariat DPRD</t>
  </si>
  <si>
    <t>- Piutang Pimpinan dan Anggota DPRD
   Kota Prabumulih</t>
  </si>
  <si>
    <t>- Piutang M.Sk.Um, SE. M.si</t>
  </si>
  <si>
    <t>Jumlah III</t>
  </si>
  <si>
    <t>Rumah Sakit Umum Daerah (BLUD)</t>
  </si>
  <si>
    <t>Piutang BLUD (RSUD)</t>
  </si>
  <si>
    <t>- Piutang Pelayanan Umum</t>
  </si>
  <si>
    <t>- Piutang Taspen</t>
  </si>
  <si>
    <t>- Piutang Jamsoskes</t>
  </si>
  <si>
    <t>- Piutang Jampersal</t>
  </si>
  <si>
    <t>- Piutang BPJS</t>
  </si>
  <si>
    <t>- Piutang BPJS Ketenagakerjaan</t>
  </si>
  <si>
    <t>- Piutang Klaim Pelayanan Pasien Covid-19</t>
  </si>
  <si>
    <t>- Piutang Sewa Area Bisnis RSUD</t>
  </si>
  <si>
    <t>Jumlah IV</t>
  </si>
  <si>
    <t>Piutang Transfer Pemerintah Pusat</t>
  </si>
  <si>
    <t>Piutang Bagi Hasil Pajak</t>
  </si>
  <si>
    <t>- Piutang Bagi Hasil PBB P3 Tahun 2019</t>
  </si>
  <si>
    <t>Piutang Bagi Hasil Bukan Pajak/SDA</t>
  </si>
  <si>
    <t>Piutang Bagi hasil Bukan Pajak/SDA Provisi Sumber Daya Hutan</t>
  </si>
  <si>
    <t>Piutang Bagi hasil Bukan Pajak/SDA  Perikanan</t>
  </si>
  <si>
    <t>Piutang Bagi hasil Bukan Pajak/SDA Pertambangan Panas Bumi</t>
  </si>
  <si>
    <t>V</t>
  </si>
  <si>
    <t>Piutang Transfer Pemerintah Daerah Lainnya</t>
  </si>
  <si>
    <t>Piutang Transfer Bagi Hasil Pajak Daerah</t>
  </si>
  <si>
    <t>- DBH Pajak Rokok dari Provinsi TA 2021</t>
  </si>
  <si>
    <t>- DBH Pajak Daerah dari Provinsi TA 2020</t>
  </si>
  <si>
    <t>Jumlah VI</t>
  </si>
  <si>
    <t>Piutang Transfer Antar Daerah</t>
  </si>
  <si>
    <t>Piutang Bantuan Keuangan Provinsi</t>
  </si>
  <si>
    <t>-</t>
  </si>
  <si>
    <t>Piutang Dana Sharing Jamsoskes</t>
  </si>
  <si>
    <t>Piutang Premi Jamkesda PBI APBD Prov. Sumsel di Kota Prabumulih</t>
  </si>
  <si>
    <t>Jumlah VII</t>
  </si>
  <si>
    <t>Piutang Pegawai</t>
  </si>
  <si>
    <t xml:space="preserve">Dinas Pendidikan </t>
  </si>
  <si>
    <t>- Piutang Pensiunan PNS</t>
  </si>
  <si>
    <t>- Piutang Potongan IWP Pegawai</t>
  </si>
  <si>
    <t>Dr.H.A.I</t>
  </si>
  <si>
    <t>Piutang Pensiunan (Nurjanah)</t>
  </si>
  <si>
    <t>Kecamatan Prabumulih Timur</t>
  </si>
  <si>
    <t>- Kelebihan Bayar Gaji a.n (Alm)</t>
  </si>
  <si>
    <t xml:space="preserve">  Lies Wahyuni</t>
  </si>
  <si>
    <t>Jumlah VIII</t>
  </si>
  <si>
    <t>Piutang Lainnya - Bagian Lancar Tagihan TGR</t>
  </si>
  <si>
    <t>Dinas PUPR</t>
  </si>
  <si>
    <t>- Kelebihan pembayaran TPP</t>
  </si>
  <si>
    <t>Dinas Tenaga Kerja</t>
  </si>
  <si>
    <t>- Kurang Setor Sisa UP</t>
  </si>
  <si>
    <t>Jumlah X</t>
  </si>
  <si>
    <t>JUMLAH SELURUH</t>
  </si>
  <si>
    <t>Walikota Prabumulih</t>
  </si>
  <si>
    <t>H. RIDHO   YAHYA</t>
  </si>
  <si>
    <t>Prabumulih,     November  2022</t>
  </si>
  <si>
    <t>Tanggal  :     November 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</si>
</sst>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0_);\(0\)"/>
    <numFmt numFmtId="167" formatCode="_(* #,##0.00_);_(* \(#,##0.00\);_(* &quot;-&quot;_);_(@_)"/>
  </numFmts>
  <fonts count="1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name val="Arial Narrow"/>
      <family val="2"/>
    </font>
    <font>
      <sz val="12"/>
      <name val="Arial Narrow"/>
      <family val="2"/>
    </font>
    <font>
      <b/>
      <sz val="10"/>
      <name val="Arial Narrow"/>
      <family val="2"/>
    </font>
    <font>
      <i/>
      <sz val="10"/>
      <name val="Arial Narrow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thin">
        <color theme="0" tint="-0.24994659260841701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auto="1"/>
      </left>
      <right style="medium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medium">
        <color indexed="64"/>
      </bottom>
      <diagonal/>
    </border>
    <border>
      <left/>
      <right/>
      <top style="thin">
        <color theme="0" tint="-0.24994659260841701"/>
      </top>
      <bottom style="medium">
        <color indexed="64"/>
      </bottom>
      <diagonal/>
    </border>
    <border>
      <left/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thin">
        <color theme="0" tint="-0.24994659260841701"/>
      </top>
      <bottom style="medium">
        <color indexed="64"/>
      </bottom>
      <diagonal/>
    </border>
    <border>
      <left style="medium">
        <color auto="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indexed="64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</cellStyleXfs>
  <cellXfs count="158">
    <xf numFmtId="0" fontId="0" fillId="0" borderId="0" xfId="0"/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0" fontId="4" fillId="0" borderId="0" xfId="3" applyFont="1" applyAlignment="1">
      <alignment horizontal="center"/>
    </xf>
    <xf numFmtId="0" fontId="4" fillId="0" borderId="0" xfId="3" applyFont="1" applyAlignment="1">
      <alignment horizontal="left" indent="3"/>
    </xf>
    <xf numFmtId="0" fontId="4" fillId="0" borderId="0" xfId="3" applyFont="1" applyAlignment="1">
      <alignment horizontal="left" indent="6"/>
    </xf>
    <xf numFmtId="164" fontId="3" fillId="0" borderId="0" xfId="4" applyFont="1" applyAlignment="1">
      <alignment vertical="center"/>
    </xf>
    <xf numFmtId="0" fontId="4" fillId="0" borderId="0" xfId="3" applyFont="1" applyAlignment="1">
      <alignment horizontal="left" vertical="top" indent="6"/>
    </xf>
    <xf numFmtId="0" fontId="4" fillId="0" borderId="0" xfId="3" applyFont="1" applyAlignment="1">
      <alignment horizontal="left" vertical="top" wrapText="1" indent="6"/>
    </xf>
    <xf numFmtId="0" fontId="5" fillId="0" borderId="0" xfId="2" applyFont="1" applyAlignment="1">
      <alignment horizontal="center" vertical="center"/>
    </xf>
    <xf numFmtId="165" fontId="3" fillId="0" borderId="0" xfId="2" applyNumberFormat="1" applyFont="1" applyAlignment="1">
      <alignment vertical="center"/>
    </xf>
    <xf numFmtId="0" fontId="5" fillId="0" borderId="1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164" fontId="3" fillId="0" borderId="0" xfId="4" applyFont="1" applyAlignment="1">
      <alignment horizontal="center" vertical="center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166" fontId="6" fillId="0" borderId="9" xfId="2" applyNumberFormat="1" applyFont="1" applyBorder="1" applyAlignment="1">
      <alignment horizontal="center" vertical="center"/>
    </xf>
    <xf numFmtId="166" fontId="6" fillId="0" borderId="10" xfId="2" applyNumberFormat="1" applyFont="1" applyBorder="1" applyAlignment="1">
      <alignment horizontal="center" vertical="center"/>
    </xf>
    <xf numFmtId="166" fontId="6" fillId="0" borderId="11" xfId="2" applyNumberFormat="1" applyFont="1" applyBorder="1" applyAlignment="1">
      <alignment horizontal="center" vertical="center"/>
    </xf>
    <xf numFmtId="166" fontId="6" fillId="0" borderId="12" xfId="2" applyNumberFormat="1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/>
    </xf>
    <xf numFmtId="0" fontId="5" fillId="0" borderId="13" xfId="2" applyFont="1" applyFill="1" applyBorder="1" applyAlignment="1">
      <alignment horizontal="center" vertical="center"/>
    </xf>
    <xf numFmtId="0" fontId="5" fillId="0" borderId="14" xfId="2" applyFont="1" applyFill="1" applyBorder="1" applyAlignment="1">
      <alignment horizontal="left" vertical="center"/>
    </xf>
    <xf numFmtId="0" fontId="3" fillId="0" borderId="15" xfId="2" applyFont="1" applyFill="1" applyBorder="1" applyAlignment="1">
      <alignment horizontal="left" vertical="center"/>
    </xf>
    <xf numFmtId="0" fontId="3" fillId="0" borderId="16" xfId="2" applyFont="1" applyFill="1" applyBorder="1" applyAlignment="1">
      <alignment vertical="center"/>
    </xf>
    <xf numFmtId="0" fontId="3" fillId="0" borderId="13" xfId="2" applyFont="1" applyFill="1" applyBorder="1" applyAlignment="1">
      <alignment horizontal="center" vertical="center"/>
    </xf>
    <xf numFmtId="165" fontId="5" fillId="0" borderId="13" xfId="5" applyFont="1" applyFill="1" applyBorder="1" applyAlignment="1">
      <alignment vertical="center"/>
    </xf>
    <xf numFmtId="165" fontId="3" fillId="0" borderId="13" xfId="5" applyFont="1" applyFill="1" applyBorder="1" applyAlignment="1">
      <alignment vertical="center"/>
    </xf>
    <xf numFmtId="0" fontId="5" fillId="0" borderId="17" xfId="2" applyFont="1" applyFill="1" applyBorder="1" applyAlignment="1">
      <alignment horizontal="center" vertical="center"/>
    </xf>
    <xf numFmtId="0" fontId="5" fillId="0" borderId="18" xfId="2" applyFont="1" applyFill="1" applyBorder="1" applyAlignment="1">
      <alignment vertical="center" wrapText="1"/>
    </xf>
    <xf numFmtId="0" fontId="5" fillId="0" borderId="19" xfId="2" applyFont="1" applyFill="1" applyBorder="1" applyAlignment="1">
      <alignment horizontal="left" vertical="center" wrapText="1"/>
    </xf>
    <xf numFmtId="0" fontId="5" fillId="0" borderId="20" xfId="2" applyFont="1" applyFill="1" applyBorder="1" applyAlignment="1">
      <alignment horizontal="left" vertical="center" wrapText="1"/>
    </xf>
    <xf numFmtId="0" fontId="3" fillId="0" borderId="17" xfId="2" applyFont="1" applyFill="1" applyBorder="1" applyAlignment="1">
      <alignment horizontal="center" vertical="center"/>
    </xf>
    <xf numFmtId="165" fontId="5" fillId="0" borderId="17" xfId="5" applyFont="1" applyFill="1" applyBorder="1" applyAlignment="1">
      <alignment vertical="center"/>
    </xf>
    <xf numFmtId="165" fontId="3" fillId="0" borderId="17" xfId="5" applyFont="1" applyFill="1" applyBorder="1" applyAlignment="1">
      <alignment vertical="center"/>
    </xf>
    <xf numFmtId="0" fontId="3" fillId="0" borderId="18" xfId="2" applyFont="1" applyFill="1" applyBorder="1" applyAlignment="1">
      <alignment horizontal="left" vertical="center"/>
    </xf>
    <xf numFmtId="0" fontId="3" fillId="0" borderId="19" xfId="2" quotePrefix="1" applyFont="1" applyFill="1" applyBorder="1" applyAlignment="1">
      <alignment vertical="center"/>
    </xf>
    <xf numFmtId="0" fontId="3" fillId="0" borderId="20" xfId="2" applyFont="1" applyFill="1" applyBorder="1" applyAlignment="1">
      <alignment vertical="center"/>
    </xf>
    <xf numFmtId="0" fontId="3" fillId="0" borderId="20" xfId="2" applyFont="1" applyFill="1" applyBorder="1" applyAlignment="1">
      <alignment vertical="center" wrapText="1"/>
    </xf>
    <xf numFmtId="0" fontId="3" fillId="0" borderId="18" xfId="2" applyFont="1" applyFill="1" applyBorder="1" applyAlignment="1">
      <alignment horizontal="center" vertical="center"/>
    </xf>
    <xf numFmtId="165" fontId="3" fillId="0" borderId="18" xfId="5" applyFont="1" applyFill="1" applyBorder="1" applyAlignment="1">
      <alignment vertical="center"/>
    </xf>
    <xf numFmtId="167" fontId="3" fillId="0" borderId="0" xfId="4" applyNumberFormat="1" applyFont="1" applyAlignment="1">
      <alignment vertical="center"/>
    </xf>
    <xf numFmtId="43" fontId="3" fillId="0" borderId="0" xfId="2" applyNumberFormat="1" applyFont="1" applyAlignment="1">
      <alignment vertical="center"/>
    </xf>
    <xf numFmtId="0" fontId="3" fillId="0" borderId="19" xfId="2" applyFont="1" applyFill="1" applyBorder="1" applyAlignment="1">
      <alignment horizontal="center" vertical="center"/>
    </xf>
    <xf numFmtId="0" fontId="3" fillId="0" borderId="20" xfId="2" quotePrefix="1" applyFont="1" applyFill="1" applyBorder="1" applyAlignment="1">
      <alignment vertical="center"/>
    </xf>
    <xf numFmtId="0" fontId="3" fillId="0" borderId="21" xfId="2" applyFont="1" applyFill="1" applyBorder="1" applyAlignment="1">
      <alignment horizontal="center" vertical="center"/>
    </xf>
    <xf numFmtId="0" fontId="3" fillId="0" borderId="22" xfId="2" applyFont="1" applyFill="1" applyBorder="1" applyAlignment="1">
      <alignment horizontal="center" vertical="center"/>
    </xf>
    <xf numFmtId="0" fontId="3" fillId="0" borderId="23" xfId="2" quotePrefix="1" applyFont="1" applyFill="1" applyBorder="1" applyAlignment="1">
      <alignment vertical="center"/>
    </xf>
    <xf numFmtId="0" fontId="3" fillId="0" borderId="24" xfId="2" applyFont="1" applyFill="1" applyBorder="1" applyAlignment="1">
      <alignment horizontal="center" vertical="center"/>
    </xf>
    <xf numFmtId="165" fontId="3" fillId="0" borderId="21" xfId="5" applyFont="1" applyFill="1" applyBorder="1" applyAlignment="1">
      <alignment vertical="center"/>
    </xf>
    <xf numFmtId="165" fontId="3" fillId="0" borderId="24" xfId="5" applyFont="1" applyFill="1" applyBorder="1" applyAlignment="1">
      <alignment vertical="center"/>
    </xf>
    <xf numFmtId="0" fontId="5" fillId="0" borderId="25" xfId="2" applyFont="1" applyFill="1" applyBorder="1" applyAlignment="1">
      <alignment horizontal="center" vertical="center"/>
    </xf>
    <xf numFmtId="0" fontId="5" fillId="0" borderId="26" xfId="2" applyFont="1" applyFill="1" applyBorder="1" applyAlignment="1">
      <alignment horizontal="center" vertical="center"/>
    </xf>
    <xf numFmtId="0" fontId="5" fillId="0" borderId="27" xfId="2" applyFont="1" applyFill="1" applyBorder="1" applyAlignment="1">
      <alignment horizontal="center" vertical="center"/>
    </xf>
    <xf numFmtId="0" fontId="3" fillId="0" borderId="28" xfId="2" applyFont="1" applyFill="1" applyBorder="1" applyAlignment="1">
      <alignment horizontal="center" vertical="center"/>
    </xf>
    <xf numFmtId="165" fontId="5" fillId="0" borderId="28" xfId="5" applyFont="1" applyFill="1" applyBorder="1" applyAlignment="1">
      <alignment vertical="center"/>
    </xf>
    <xf numFmtId="0" fontId="5" fillId="0" borderId="29" xfId="2" applyFont="1" applyFill="1" applyBorder="1" applyAlignment="1">
      <alignment horizontal="left" vertical="center"/>
    </xf>
    <xf numFmtId="0" fontId="3" fillId="0" borderId="30" xfId="2" applyFont="1" applyFill="1" applyBorder="1" applyAlignment="1">
      <alignment horizontal="left" vertical="center"/>
    </xf>
    <xf numFmtId="0" fontId="3" fillId="0" borderId="31" xfId="2" quotePrefix="1" applyFont="1" applyFill="1" applyBorder="1" applyAlignment="1">
      <alignment vertical="center"/>
    </xf>
    <xf numFmtId="0" fontId="3" fillId="0" borderId="32" xfId="2" applyFont="1" applyFill="1" applyBorder="1" applyAlignment="1">
      <alignment horizontal="center" vertical="center"/>
    </xf>
    <xf numFmtId="165" fontId="3" fillId="0" borderId="32" xfId="5" applyFont="1" applyFill="1" applyBorder="1" applyAlignment="1">
      <alignment vertical="center"/>
    </xf>
    <xf numFmtId="0" fontId="5" fillId="0" borderId="19" xfId="2" applyFont="1" applyFill="1" applyBorder="1" applyAlignment="1">
      <alignment vertical="center"/>
    </xf>
    <xf numFmtId="0" fontId="5" fillId="0" borderId="20" xfId="2" applyFont="1" applyFill="1" applyBorder="1" applyAlignment="1">
      <alignment vertical="center"/>
    </xf>
    <xf numFmtId="0" fontId="5" fillId="0" borderId="20" xfId="2" applyFont="1" applyFill="1" applyBorder="1" applyAlignment="1">
      <alignment horizontal="left" vertical="center" wrapText="1"/>
    </xf>
    <xf numFmtId="0" fontId="3" fillId="0" borderId="18" xfId="2" applyFont="1" applyFill="1" applyBorder="1" applyAlignment="1">
      <alignment vertical="center"/>
    </xf>
    <xf numFmtId="0" fontId="3" fillId="0" borderId="19" xfId="2" applyFont="1" applyFill="1" applyBorder="1" applyAlignment="1">
      <alignment vertical="center"/>
    </xf>
    <xf numFmtId="0" fontId="3" fillId="0" borderId="33" xfId="2" applyFont="1" applyFill="1" applyBorder="1" applyAlignment="1">
      <alignment vertical="center"/>
    </xf>
    <xf numFmtId="0" fontId="3" fillId="0" borderId="34" xfId="2" applyFont="1" applyFill="1" applyBorder="1" applyAlignment="1">
      <alignment vertical="center"/>
    </xf>
    <xf numFmtId="0" fontId="3" fillId="0" borderId="35" xfId="2" applyFont="1" applyFill="1" applyBorder="1" applyAlignment="1">
      <alignment vertical="center"/>
    </xf>
    <xf numFmtId="0" fontId="3" fillId="0" borderId="36" xfId="2" applyFont="1" applyFill="1" applyBorder="1" applyAlignment="1">
      <alignment horizontal="center" vertical="center"/>
    </xf>
    <xf numFmtId="165" fontId="3" fillId="0" borderId="36" xfId="5" applyFont="1" applyFill="1" applyBorder="1" applyAlignment="1">
      <alignment vertical="center"/>
    </xf>
    <xf numFmtId="0" fontId="3" fillId="0" borderId="29" xfId="2" applyFont="1" applyFill="1" applyBorder="1" applyAlignment="1">
      <alignment vertical="center"/>
    </xf>
    <xf numFmtId="0" fontId="3" fillId="0" borderId="30" xfId="2" quotePrefix="1" applyFont="1" applyFill="1" applyBorder="1" applyAlignment="1">
      <alignment vertical="center"/>
    </xf>
    <xf numFmtId="0" fontId="3" fillId="0" borderId="31" xfId="2" applyFont="1" applyFill="1" applyBorder="1" applyAlignment="1">
      <alignment vertical="center"/>
    </xf>
    <xf numFmtId="0" fontId="5" fillId="0" borderId="37" xfId="2" applyFont="1" applyFill="1" applyBorder="1" applyAlignment="1">
      <alignment horizontal="center" vertical="center"/>
    </xf>
    <xf numFmtId="0" fontId="3" fillId="0" borderId="34" xfId="2" quotePrefix="1" applyFont="1" applyFill="1" applyBorder="1" applyAlignment="1">
      <alignment vertical="center"/>
    </xf>
    <xf numFmtId="0" fontId="5" fillId="0" borderId="32" xfId="2" applyFont="1" applyFill="1" applyBorder="1" applyAlignment="1">
      <alignment horizontal="center" vertical="center"/>
    </xf>
    <xf numFmtId="0" fontId="3" fillId="0" borderId="29" xfId="2" applyFont="1" applyFill="1" applyBorder="1" applyAlignment="1">
      <alignment horizontal="left" vertical="center"/>
    </xf>
    <xf numFmtId="0" fontId="5" fillId="0" borderId="30" xfId="2" applyFont="1" applyFill="1" applyBorder="1" applyAlignment="1">
      <alignment horizontal="left" vertical="center" wrapText="1"/>
    </xf>
    <xf numFmtId="0" fontId="5" fillId="0" borderId="31" xfId="2" applyFont="1" applyFill="1" applyBorder="1" applyAlignment="1">
      <alignment horizontal="left" vertical="center" wrapText="1"/>
    </xf>
    <xf numFmtId="0" fontId="3" fillId="0" borderId="21" xfId="2" applyFont="1" applyFill="1" applyBorder="1" applyAlignment="1">
      <alignment horizontal="left" vertical="center"/>
    </xf>
    <xf numFmtId="0" fontId="3" fillId="0" borderId="22" xfId="2" quotePrefix="1" applyFont="1" applyFill="1" applyBorder="1" applyAlignment="1">
      <alignment vertical="center"/>
    </xf>
    <xf numFmtId="0" fontId="3" fillId="0" borderId="23" xfId="2" applyFont="1" applyFill="1" applyBorder="1" applyAlignment="1">
      <alignment vertical="center"/>
    </xf>
    <xf numFmtId="0" fontId="5" fillId="0" borderId="38" xfId="2" applyFont="1" applyFill="1" applyBorder="1" applyAlignment="1">
      <alignment horizontal="center" vertical="center"/>
    </xf>
    <xf numFmtId="0" fontId="5" fillId="0" borderId="39" xfId="2" applyFont="1" applyFill="1" applyBorder="1" applyAlignment="1">
      <alignment horizontal="center" vertical="center"/>
    </xf>
    <xf numFmtId="0" fontId="5" fillId="0" borderId="40" xfId="2" applyFont="1" applyFill="1" applyBorder="1" applyAlignment="1">
      <alignment horizontal="center" vertical="center"/>
    </xf>
    <xf numFmtId="0" fontId="3" fillId="0" borderId="41" xfId="2" applyFont="1" applyFill="1" applyBorder="1" applyAlignment="1">
      <alignment horizontal="center" vertical="center"/>
    </xf>
    <xf numFmtId="165" fontId="5" fillId="0" borderId="41" xfId="5" applyFont="1" applyFill="1" applyBorder="1" applyAlignment="1">
      <alignment vertical="center"/>
    </xf>
    <xf numFmtId="0" fontId="3" fillId="0" borderId="20" xfId="2" quotePrefix="1" applyFont="1" applyFill="1" applyBorder="1" applyAlignment="1">
      <alignment horizontal="left" vertical="center"/>
    </xf>
    <xf numFmtId="0" fontId="5" fillId="0" borderId="30" xfId="2" applyFont="1" applyFill="1" applyBorder="1" applyAlignment="1">
      <alignment vertical="center"/>
    </xf>
    <xf numFmtId="0" fontId="3" fillId="0" borderId="17" xfId="2" applyFont="1" applyFill="1" applyBorder="1" applyAlignment="1">
      <alignment horizontal="center" vertical="top"/>
    </xf>
    <xf numFmtId="165" fontId="3" fillId="0" borderId="17" xfId="5" applyFont="1" applyFill="1" applyBorder="1" applyAlignment="1">
      <alignment vertical="top"/>
    </xf>
    <xf numFmtId="0" fontId="3" fillId="0" borderId="19" xfId="2" applyFont="1" applyFill="1" applyBorder="1" applyAlignment="1">
      <alignment horizontal="left" vertical="center"/>
    </xf>
    <xf numFmtId="0" fontId="3" fillId="0" borderId="20" xfId="2" quotePrefix="1" applyFont="1" applyFill="1" applyBorder="1" applyAlignment="1">
      <alignment horizontal="left" vertical="center" wrapText="1"/>
    </xf>
    <xf numFmtId="0" fontId="3" fillId="0" borderId="20" xfId="2" applyFont="1" applyFill="1" applyBorder="1" applyAlignment="1">
      <alignment horizontal="left" vertical="top" wrapText="1"/>
    </xf>
    <xf numFmtId="0" fontId="3" fillId="0" borderId="42" xfId="2" applyFont="1" applyFill="1" applyBorder="1" applyAlignment="1">
      <alignment horizontal="left" vertical="center"/>
    </xf>
    <xf numFmtId="0" fontId="3" fillId="0" borderId="43" xfId="2" applyFont="1" applyFill="1" applyBorder="1" applyAlignment="1">
      <alignment horizontal="center" vertical="center"/>
    </xf>
    <xf numFmtId="0" fontId="3" fillId="0" borderId="44" xfId="2" quotePrefix="1" applyFont="1" applyFill="1" applyBorder="1" applyAlignment="1">
      <alignment horizontal="left" vertical="center"/>
    </xf>
    <xf numFmtId="0" fontId="3" fillId="0" borderId="37" xfId="2" applyFont="1" applyFill="1" applyBorder="1" applyAlignment="1">
      <alignment horizontal="center" vertical="center"/>
    </xf>
    <xf numFmtId="165" fontId="3" fillId="0" borderId="37" xfId="5" applyFont="1" applyFill="1" applyBorder="1" applyAlignment="1">
      <alignment vertical="center"/>
    </xf>
    <xf numFmtId="0" fontId="5" fillId="0" borderId="28" xfId="2" applyFont="1" applyFill="1" applyBorder="1" applyAlignment="1">
      <alignment horizontal="center" vertical="center"/>
    </xf>
    <xf numFmtId="0" fontId="3" fillId="0" borderId="31" xfId="2" quotePrefix="1" applyFont="1" applyFill="1" applyBorder="1" applyAlignment="1">
      <alignment horizontal="left" vertical="center"/>
    </xf>
    <xf numFmtId="165" fontId="5" fillId="0" borderId="32" xfId="5" applyFont="1" applyFill="1" applyBorder="1" applyAlignment="1">
      <alignment vertical="center"/>
    </xf>
    <xf numFmtId="0" fontId="3" fillId="0" borderId="17" xfId="2" applyFont="1" applyFill="1" applyBorder="1" applyAlignment="1">
      <alignment vertical="center"/>
    </xf>
    <xf numFmtId="0" fontId="3" fillId="0" borderId="33" xfId="2" applyFont="1" applyFill="1" applyBorder="1" applyAlignment="1">
      <alignment horizontal="left" vertical="center"/>
    </xf>
    <xf numFmtId="0" fontId="3" fillId="0" borderId="34" xfId="2" applyFont="1" applyFill="1" applyBorder="1" applyAlignment="1">
      <alignment horizontal="center" vertical="center"/>
    </xf>
    <xf numFmtId="0" fontId="3" fillId="0" borderId="35" xfId="2" quotePrefix="1" applyFont="1" applyFill="1" applyBorder="1" applyAlignment="1">
      <alignment horizontal="left" vertical="center"/>
    </xf>
    <xf numFmtId="165" fontId="3" fillId="0" borderId="33" xfId="5" applyFont="1" applyFill="1" applyBorder="1" applyAlignment="1">
      <alignment vertical="center"/>
    </xf>
    <xf numFmtId="0" fontId="3" fillId="0" borderId="30" xfId="2" applyFont="1" applyFill="1" applyBorder="1" applyAlignment="1">
      <alignment horizontal="center" vertical="center"/>
    </xf>
    <xf numFmtId="0" fontId="5" fillId="0" borderId="24" xfId="2" applyFont="1" applyFill="1" applyBorder="1" applyAlignment="1">
      <alignment horizontal="center" vertical="center"/>
    </xf>
    <xf numFmtId="0" fontId="3" fillId="0" borderId="23" xfId="2" quotePrefix="1" applyFont="1" applyFill="1" applyBorder="1" applyAlignment="1">
      <alignment horizontal="left" vertical="center"/>
    </xf>
    <xf numFmtId="0" fontId="5" fillId="0" borderId="41" xfId="2" applyFont="1" applyFill="1" applyBorder="1" applyAlignment="1">
      <alignment horizontal="center" vertical="center"/>
    </xf>
    <xf numFmtId="0" fontId="3" fillId="0" borderId="41" xfId="2" applyFont="1" applyFill="1" applyBorder="1" applyAlignment="1">
      <alignment horizontal="center" vertical="top"/>
    </xf>
    <xf numFmtId="165" fontId="5" fillId="0" borderId="41" xfId="5" applyFont="1" applyFill="1" applyBorder="1" applyAlignment="1">
      <alignment vertical="top"/>
    </xf>
    <xf numFmtId="0" fontId="5" fillId="0" borderId="45" xfId="2" applyFont="1" applyFill="1" applyBorder="1" applyAlignment="1">
      <alignment horizontal="center" vertical="center"/>
    </xf>
    <xf numFmtId="0" fontId="5" fillId="0" borderId="18" xfId="2" applyFont="1" applyFill="1" applyBorder="1" applyAlignment="1">
      <alignment horizontal="left" vertical="center"/>
    </xf>
    <xf numFmtId="0" fontId="3" fillId="0" borderId="20" xfId="2" applyFont="1" applyFill="1" applyBorder="1" applyAlignment="1">
      <alignment horizontal="left" vertical="center"/>
    </xf>
    <xf numFmtId="0" fontId="3" fillId="0" borderId="18" xfId="2" applyFont="1" applyFill="1" applyBorder="1" applyAlignment="1">
      <alignment horizontal="left" vertical="center" wrapText="1"/>
    </xf>
    <xf numFmtId="0" fontId="3" fillId="0" borderId="23" xfId="2" quotePrefix="1" applyFont="1" applyFill="1" applyBorder="1" applyAlignment="1">
      <alignment horizontal="left" vertical="center" wrapText="1"/>
    </xf>
    <xf numFmtId="0" fontId="5" fillId="0" borderId="29" xfId="2" applyFont="1" applyFill="1" applyBorder="1" applyAlignment="1">
      <alignment vertical="center"/>
    </xf>
    <xf numFmtId="0" fontId="3" fillId="0" borderId="30" xfId="2" applyFont="1" applyFill="1" applyBorder="1" applyAlignment="1">
      <alignment vertical="center"/>
    </xf>
    <xf numFmtId="0" fontId="3" fillId="0" borderId="46" xfId="2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left" vertical="center"/>
    </xf>
    <xf numFmtId="0" fontId="3" fillId="0" borderId="45" xfId="2" applyFont="1" applyFill="1" applyBorder="1" applyAlignment="1">
      <alignment horizontal="center" vertical="center"/>
    </xf>
    <xf numFmtId="165" fontId="3" fillId="0" borderId="45" xfId="5" applyFont="1" applyFill="1" applyBorder="1" applyAlignment="1">
      <alignment vertical="center"/>
    </xf>
    <xf numFmtId="0" fontId="5" fillId="0" borderId="28" xfId="2" applyFont="1" applyFill="1" applyBorder="1" applyAlignment="1">
      <alignment horizontal="center" vertical="top"/>
    </xf>
    <xf numFmtId="165" fontId="5" fillId="0" borderId="28" xfId="5" applyFont="1" applyFill="1" applyBorder="1" applyAlignment="1">
      <alignment vertical="top"/>
    </xf>
    <xf numFmtId="0" fontId="3" fillId="0" borderId="19" xfId="2" applyFont="1" applyFill="1" applyBorder="1" applyAlignment="1">
      <alignment horizontal="left" vertical="center" wrapText="1"/>
    </xf>
    <xf numFmtId="0" fontId="5" fillId="0" borderId="19" xfId="2" quotePrefix="1" applyFont="1" applyFill="1" applyBorder="1" applyAlignment="1">
      <alignment vertical="center"/>
    </xf>
    <xf numFmtId="0" fontId="3" fillId="0" borderId="20" xfId="2" applyFont="1" applyFill="1" applyBorder="1" applyAlignment="1">
      <alignment horizontal="left" wrapText="1"/>
    </xf>
    <xf numFmtId="0" fontId="3" fillId="0" borderId="22" xfId="2" applyFont="1" applyFill="1" applyBorder="1" applyAlignment="1">
      <alignment horizontal="right" vertical="center"/>
    </xf>
    <xf numFmtId="165" fontId="5" fillId="0" borderId="28" xfId="5" applyFont="1" applyFill="1" applyBorder="1" applyAlignment="1">
      <alignment horizontal="center" vertical="center"/>
    </xf>
    <xf numFmtId="0" fontId="5" fillId="0" borderId="18" xfId="2" applyFont="1" applyFill="1" applyBorder="1" applyAlignment="1">
      <alignment vertical="center"/>
    </xf>
    <xf numFmtId="0" fontId="3" fillId="0" borderId="44" xfId="2" quotePrefix="1" applyFont="1" applyFill="1" applyBorder="1" applyAlignment="1">
      <alignment horizontal="left" vertical="top" wrapText="1"/>
    </xf>
    <xf numFmtId="0" fontId="3" fillId="0" borderId="37" xfId="2" applyFont="1" applyFill="1" applyBorder="1" applyAlignment="1">
      <alignment horizontal="center" vertical="top"/>
    </xf>
    <xf numFmtId="165" fontId="3" fillId="0" borderId="37" xfId="5" applyFont="1" applyFill="1" applyBorder="1" applyAlignment="1">
      <alignment vertical="top"/>
    </xf>
    <xf numFmtId="0" fontId="5" fillId="0" borderId="41" xfId="2" applyFont="1" applyFill="1" applyBorder="1" applyAlignment="1">
      <alignment horizontal="center" vertical="top"/>
    </xf>
    <xf numFmtId="0" fontId="3" fillId="0" borderId="32" xfId="2" applyFont="1" applyFill="1" applyBorder="1" applyAlignment="1">
      <alignment vertical="center"/>
    </xf>
    <xf numFmtId="0" fontId="5" fillId="0" borderId="22" xfId="2" applyFont="1" applyFill="1" applyBorder="1" applyAlignment="1">
      <alignment vertical="center"/>
    </xf>
    <xf numFmtId="165" fontId="3" fillId="0" borderId="24" xfId="5" applyFont="1" applyFill="1" applyBorder="1" applyAlignment="1">
      <alignment vertical="top"/>
    </xf>
    <xf numFmtId="0" fontId="5" fillId="0" borderId="10" xfId="2" applyFont="1" applyFill="1" applyBorder="1" applyAlignment="1">
      <alignment horizontal="center" vertical="center" wrapText="1"/>
    </xf>
    <xf numFmtId="0" fontId="5" fillId="0" borderId="11" xfId="2" applyFont="1" applyFill="1" applyBorder="1" applyAlignment="1">
      <alignment horizontal="center" vertical="center" wrapText="1"/>
    </xf>
    <xf numFmtId="0" fontId="5" fillId="0" borderId="12" xfId="2" applyFont="1" applyFill="1" applyBorder="1" applyAlignment="1">
      <alignment horizontal="center" vertical="center" wrapText="1"/>
    </xf>
    <xf numFmtId="165" fontId="5" fillId="0" borderId="9" xfId="2" applyNumberFormat="1" applyFont="1" applyFill="1" applyBorder="1" applyAlignment="1">
      <alignment horizontal="center" vertical="center"/>
    </xf>
    <xf numFmtId="164" fontId="5" fillId="0" borderId="0" xfId="4" applyFont="1" applyAlignment="1">
      <alignment vertical="center"/>
    </xf>
    <xf numFmtId="0" fontId="5" fillId="0" borderId="0" xfId="2" applyFont="1" applyFill="1" applyBorder="1" applyAlignment="1">
      <alignment horizontal="center" vertical="center" wrapText="1"/>
    </xf>
    <xf numFmtId="165" fontId="5" fillId="0" borderId="0" xfId="2" applyNumberFormat="1" applyFont="1" applyFill="1" applyBorder="1" applyAlignment="1">
      <alignment horizontal="center" vertical="center"/>
    </xf>
    <xf numFmtId="0" fontId="7" fillId="0" borderId="0" xfId="6" applyFont="1" applyAlignment="1">
      <alignment horizontal="center" vertical="center"/>
    </xf>
    <xf numFmtId="43" fontId="3" fillId="0" borderId="0" xfId="1" applyFont="1" applyAlignment="1">
      <alignment vertical="center"/>
    </xf>
    <xf numFmtId="0" fontId="8" fillId="0" borderId="0" xfId="6" applyFont="1" applyAlignment="1">
      <alignment horizontal="center"/>
    </xf>
    <xf numFmtId="0" fontId="7" fillId="0" borderId="0" xfId="6" applyFont="1" applyAlignment="1">
      <alignment horizontal="center"/>
    </xf>
    <xf numFmtId="0" fontId="9" fillId="0" borderId="0" xfId="3" applyFont="1" applyAlignment="1">
      <alignment horizontal="center"/>
    </xf>
  </cellXfs>
  <cellStyles count="7">
    <cellStyle name="Comma" xfId="1" builtinId="3"/>
    <cellStyle name="Comma [0] 26" xfId="4"/>
    <cellStyle name="Comma 2 7" xfId="5"/>
    <cellStyle name="Normal" xfId="0" builtinId="0"/>
    <cellStyle name="Normal 2 2 10" xfId="3"/>
    <cellStyle name="Normal 2 2 3" xfId="2"/>
    <cellStyle name="Normal 3 12 5 40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8"/>
  <sheetViews>
    <sheetView tabSelected="1" workbookViewId="0">
      <selection activeCell="A6" sqref="A6:I6"/>
    </sheetView>
  </sheetViews>
  <sheetFormatPr defaultColWidth="9.28515625" defaultRowHeight="12.75" x14ac:dyDescent="0.25"/>
  <cols>
    <col min="1" max="1" width="6.7109375" style="1" customWidth="1"/>
    <col min="2" max="3" width="2.28515625" style="1" customWidth="1"/>
    <col min="4" max="4" width="32.42578125" style="2" customWidth="1"/>
    <col min="5" max="5" width="10.7109375" style="2" customWidth="1"/>
    <col min="6" max="6" width="17.7109375" style="2" customWidth="1"/>
    <col min="7" max="8" width="16.7109375" style="2" customWidth="1"/>
    <col min="9" max="9" width="17.7109375" style="2" customWidth="1"/>
    <col min="10" max="10" width="18.28515625" style="6" customWidth="1"/>
    <col min="11" max="11" width="18.5703125" style="2" customWidth="1"/>
    <col min="12" max="12" width="22.85546875" style="2" customWidth="1"/>
    <col min="13" max="13" width="23.28515625" style="2" customWidth="1"/>
    <col min="14" max="14" width="21.28515625" style="2" customWidth="1"/>
    <col min="15" max="16384" width="9.28515625" style="2"/>
  </cols>
  <sheetData>
    <row r="1" spans="1:10" ht="15.75" x14ac:dyDescent="0.25">
      <c r="G1" s="3" t="s">
        <v>0</v>
      </c>
      <c r="H1" s="4" t="s">
        <v>1</v>
      </c>
      <c r="I1" s="5"/>
    </row>
    <row r="2" spans="1:10" ht="15.75" x14ac:dyDescent="0.25">
      <c r="G2" s="5"/>
      <c r="H2" s="4" t="s">
        <v>2</v>
      </c>
      <c r="I2" s="7"/>
    </row>
    <row r="3" spans="1:10" ht="15.75" x14ac:dyDescent="0.25">
      <c r="G3" s="5"/>
      <c r="H3" s="4" t="s">
        <v>96</v>
      </c>
      <c r="I3" s="8"/>
    </row>
    <row r="4" spans="1:10" x14ac:dyDescent="0.25">
      <c r="A4" s="9" t="s">
        <v>3</v>
      </c>
      <c r="B4" s="9"/>
      <c r="C4" s="9"/>
      <c r="D4" s="9"/>
      <c r="E4" s="9"/>
      <c r="F4" s="9"/>
      <c r="G4" s="9"/>
      <c r="H4" s="9"/>
      <c r="I4" s="9"/>
    </row>
    <row r="5" spans="1:10" x14ac:dyDescent="0.25">
      <c r="A5" s="9" t="s">
        <v>4</v>
      </c>
      <c r="B5" s="9"/>
      <c r="C5" s="9"/>
      <c r="D5" s="9"/>
      <c r="E5" s="9"/>
      <c r="F5" s="9"/>
      <c r="G5" s="9"/>
      <c r="H5" s="9"/>
      <c r="I5" s="9"/>
    </row>
    <row r="6" spans="1:10" x14ac:dyDescent="0.25">
      <c r="A6" s="9" t="s">
        <v>5</v>
      </c>
      <c r="B6" s="9"/>
      <c r="C6" s="9"/>
      <c r="D6" s="9"/>
      <c r="E6" s="9"/>
      <c r="F6" s="9"/>
      <c r="G6" s="9"/>
      <c r="H6" s="9"/>
      <c r="I6" s="9"/>
    </row>
    <row r="7" spans="1:10" ht="13.5" thickBot="1" x14ac:dyDescent="0.3">
      <c r="H7" s="10"/>
    </row>
    <row r="8" spans="1:10" s="1" customFormat="1" ht="25.5" x14ac:dyDescent="0.25">
      <c r="A8" s="11" t="s">
        <v>6</v>
      </c>
      <c r="B8" s="12" t="s">
        <v>7</v>
      </c>
      <c r="C8" s="13"/>
      <c r="D8" s="14"/>
      <c r="E8" s="11" t="s">
        <v>8</v>
      </c>
      <c r="F8" s="15" t="s">
        <v>9</v>
      </c>
      <c r="G8" s="15" t="s">
        <v>10</v>
      </c>
      <c r="H8" s="15" t="s">
        <v>11</v>
      </c>
      <c r="I8" s="15" t="s">
        <v>12</v>
      </c>
      <c r="J8" s="16"/>
    </row>
    <row r="9" spans="1:10" s="1" customFormat="1" ht="13.5" thickBot="1" x14ac:dyDescent="0.3">
      <c r="A9" s="17"/>
      <c r="B9" s="18"/>
      <c r="C9" s="19"/>
      <c r="D9" s="20"/>
      <c r="E9" s="17"/>
      <c r="F9" s="21" t="s">
        <v>13</v>
      </c>
      <c r="G9" s="21" t="s">
        <v>13</v>
      </c>
      <c r="H9" s="21" t="s">
        <v>13</v>
      </c>
      <c r="I9" s="21" t="s">
        <v>13</v>
      </c>
      <c r="J9" s="16"/>
    </row>
    <row r="10" spans="1:10" ht="13.5" thickBot="1" x14ac:dyDescent="0.3">
      <c r="A10" s="22">
        <v>-1</v>
      </c>
      <c r="B10" s="23">
        <v>-2</v>
      </c>
      <c r="C10" s="24"/>
      <c r="D10" s="25"/>
      <c r="E10" s="22">
        <v>-3</v>
      </c>
      <c r="F10" s="22">
        <v>-4</v>
      </c>
      <c r="G10" s="22">
        <v>-5</v>
      </c>
      <c r="H10" s="22">
        <v>-6</v>
      </c>
      <c r="I10" s="26" t="s">
        <v>14</v>
      </c>
    </row>
    <row r="11" spans="1:10" x14ac:dyDescent="0.25">
      <c r="A11" s="27">
        <v>1</v>
      </c>
      <c r="B11" s="28" t="s">
        <v>15</v>
      </c>
      <c r="C11" s="29"/>
      <c r="D11" s="30"/>
      <c r="E11" s="31"/>
      <c r="F11" s="32"/>
      <c r="G11" s="32">
        <v>0</v>
      </c>
      <c r="H11" s="32">
        <v>0</v>
      </c>
      <c r="I11" s="33"/>
    </row>
    <row r="12" spans="1:10" x14ac:dyDescent="0.25">
      <c r="A12" s="34">
        <f>A11+1</f>
        <v>2</v>
      </c>
      <c r="B12" s="35"/>
      <c r="C12" s="36" t="s">
        <v>16</v>
      </c>
      <c r="D12" s="37"/>
      <c r="E12" s="38"/>
      <c r="F12" s="39"/>
      <c r="G12" s="39">
        <v>0</v>
      </c>
      <c r="H12" s="39">
        <v>0</v>
      </c>
      <c r="I12" s="40"/>
    </row>
    <row r="13" spans="1:10" x14ac:dyDescent="0.25">
      <c r="A13" s="34">
        <f t="shared" ref="A13:A76" si="0">A12+1</f>
        <v>3</v>
      </c>
      <c r="B13" s="41"/>
      <c r="C13" s="42" t="s">
        <v>17</v>
      </c>
      <c r="D13" s="43"/>
      <c r="E13" s="38">
        <v>2016</v>
      </c>
      <c r="F13" s="40">
        <v>7800000</v>
      </c>
      <c r="G13" s="40"/>
      <c r="H13" s="40">
        <v>7800000</v>
      </c>
      <c r="I13" s="40">
        <f t="shared" ref="I13:I19" si="1">F13+G13-H13</f>
        <v>0</v>
      </c>
    </row>
    <row r="14" spans="1:10" x14ac:dyDescent="0.25">
      <c r="A14" s="34">
        <f t="shared" si="0"/>
        <v>4</v>
      </c>
      <c r="B14" s="41"/>
      <c r="C14" s="42" t="s">
        <v>18</v>
      </c>
      <c r="D14" s="44"/>
      <c r="E14" s="38">
        <v>2020</v>
      </c>
      <c r="F14" s="40">
        <v>63880137</v>
      </c>
      <c r="G14" s="40"/>
      <c r="H14" s="40">
        <v>63880137</v>
      </c>
      <c r="I14" s="40">
        <f t="shared" si="1"/>
        <v>0</v>
      </c>
    </row>
    <row r="15" spans="1:10" x14ac:dyDescent="0.25">
      <c r="A15" s="34">
        <f t="shared" si="0"/>
        <v>5</v>
      </c>
      <c r="B15" s="45"/>
      <c r="C15" s="42" t="s">
        <v>19</v>
      </c>
      <c r="D15" s="43"/>
      <c r="E15" s="38">
        <v>2016</v>
      </c>
      <c r="F15" s="40">
        <v>809100</v>
      </c>
      <c r="G15" s="40"/>
      <c r="H15" s="40">
        <v>809100</v>
      </c>
      <c r="I15" s="40">
        <f t="shared" si="1"/>
        <v>0</v>
      </c>
    </row>
    <row r="16" spans="1:10" x14ac:dyDescent="0.25">
      <c r="A16" s="34">
        <f t="shared" si="0"/>
        <v>6</v>
      </c>
      <c r="B16" s="45"/>
      <c r="C16" s="42"/>
      <c r="D16" s="43"/>
      <c r="E16" s="38">
        <v>2015</v>
      </c>
      <c r="F16" s="40">
        <v>305160744.95000005</v>
      </c>
      <c r="G16" s="40"/>
      <c r="H16" s="40">
        <v>305160744.95000005</v>
      </c>
      <c r="I16" s="40">
        <f t="shared" si="1"/>
        <v>0</v>
      </c>
    </row>
    <row r="17" spans="1:12" x14ac:dyDescent="0.25">
      <c r="A17" s="34">
        <f t="shared" si="0"/>
        <v>7</v>
      </c>
      <c r="B17" s="45"/>
      <c r="C17" s="42" t="s">
        <v>20</v>
      </c>
      <c r="D17" s="43"/>
      <c r="E17" s="38">
        <v>2021</v>
      </c>
      <c r="F17" s="46">
        <v>0</v>
      </c>
      <c r="G17" s="40">
        <v>4782126120</v>
      </c>
      <c r="H17" s="40">
        <v>2942732744</v>
      </c>
      <c r="I17" s="40">
        <f t="shared" si="1"/>
        <v>1839393376</v>
      </c>
      <c r="K17" s="47"/>
      <c r="L17" s="48"/>
    </row>
    <row r="18" spans="1:12" x14ac:dyDescent="0.25">
      <c r="A18" s="34">
        <f t="shared" si="0"/>
        <v>8</v>
      </c>
      <c r="B18" s="45"/>
      <c r="C18" s="42"/>
      <c r="D18" s="43"/>
      <c r="E18" s="38">
        <v>2020</v>
      </c>
      <c r="F18" s="46">
        <v>3989015830</v>
      </c>
      <c r="G18" s="40"/>
      <c r="H18" s="40">
        <v>2694857697</v>
      </c>
      <c r="I18" s="40">
        <f t="shared" si="1"/>
        <v>1294158133</v>
      </c>
      <c r="J18" s="2"/>
      <c r="K18" s="47"/>
      <c r="L18" s="48"/>
    </row>
    <row r="19" spans="1:12" x14ac:dyDescent="0.25">
      <c r="A19" s="34">
        <f t="shared" si="0"/>
        <v>9</v>
      </c>
      <c r="B19" s="45"/>
      <c r="C19" s="42"/>
      <c r="D19" s="43"/>
      <c r="E19" s="38">
        <v>2019</v>
      </c>
      <c r="F19" s="46">
        <v>3355769084</v>
      </c>
      <c r="G19" s="40"/>
      <c r="H19" s="40">
        <v>2253055454</v>
      </c>
      <c r="I19" s="40">
        <f t="shared" si="1"/>
        <v>1102713630</v>
      </c>
      <c r="J19" s="2"/>
      <c r="K19" s="47"/>
      <c r="L19" s="48"/>
    </row>
    <row r="20" spans="1:12" x14ac:dyDescent="0.25">
      <c r="A20" s="34">
        <f t="shared" si="0"/>
        <v>10</v>
      </c>
      <c r="B20" s="45"/>
      <c r="C20" s="42"/>
      <c r="D20" s="43"/>
      <c r="E20" s="38">
        <v>2018</v>
      </c>
      <c r="F20" s="46">
        <v>2978742730</v>
      </c>
      <c r="G20" s="40"/>
      <c r="H20" s="40">
        <v>2175985316</v>
      </c>
      <c r="I20" s="40">
        <f>F20+G20-H20</f>
        <v>802757414</v>
      </c>
      <c r="J20" s="2"/>
      <c r="K20" s="47"/>
      <c r="L20" s="48"/>
    </row>
    <row r="21" spans="1:12" x14ac:dyDescent="0.25">
      <c r="A21" s="34">
        <f t="shared" si="0"/>
        <v>11</v>
      </c>
      <c r="B21" s="45"/>
      <c r="C21" s="42"/>
      <c r="D21" s="43"/>
      <c r="E21" s="38">
        <v>2017</v>
      </c>
      <c r="F21" s="46">
        <v>2786738073</v>
      </c>
      <c r="G21" s="40"/>
      <c r="H21" s="40">
        <v>2208665447</v>
      </c>
      <c r="I21" s="40">
        <f t="shared" ref="I21:I36" si="2">F21+G21-H21</f>
        <v>578072626</v>
      </c>
      <c r="J21" s="2"/>
      <c r="K21" s="47"/>
      <c r="L21" s="48"/>
    </row>
    <row r="22" spans="1:12" x14ac:dyDescent="0.25">
      <c r="A22" s="34">
        <f t="shared" si="0"/>
        <v>12</v>
      </c>
      <c r="B22" s="45"/>
      <c r="C22" s="42"/>
      <c r="D22" s="43"/>
      <c r="E22" s="38">
        <v>2016</v>
      </c>
      <c r="F22" s="46">
        <v>2512000354</v>
      </c>
      <c r="G22" s="40"/>
      <c r="H22" s="40">
        <v>2194382519</v>
      </c>
      <c r="I22" s="40">
        <f t="shared" si="2"/>
        <v>317617835</v>
      </c>
      <c r="J22" s="2"/>
      <c r="K22" s="47"/>
      <c r="L22" s="48"/>
    </row>
    <row r="23" spans="1:12" x14ac:dyDescent="0.25">
      <c r="A23" s="34">
        <f t="shared" si="0"/>
        <v>13</v>
      </c>
      <c r="B23" s="45"/>
      <c r="C23" s="42"/>
      <c r="D23" s="43"/>
      <c r="E23" s="38">
        <v>2015</v>
      </c>
      <c r="F23" s="46">
        <v>2146078451</v>
      </c>
      <c r="G23" s="40"/>
      <c r="H23" s="40">
        <v>2146078451</v>
      </c>
      <c r="I23" s="40">
        <f t="shared" si="2"/>
        <v>0</v>
      </c>
      <c r="J23" s="2"/>
      <c r="K23" s="47"/>
      <c r="L23" s="48"/>
    </row>
    <row r="24" spans="1:12" x14ac:dyDescent="0.25">
      <c r="A24" s="34">
        <f t="shared" si="0"/>
        <v>14</v>
      </c>
      <c r="B24" s="45"/>
      <c r="C24" s="49"/>
      <c r="D24" s="50"/>
      <c r="E24" s="38">
        <v>2014</v>
      </c>
      <c r="F24" s="46">
        <v>2403191853</v>
      </c>
      <c r="G24" s="40"/>
      <c r="H24" s="40">
        <v>2403191853</v>
      </c>
      <c r="I24" s="40">
        <f t="shared" si="2"/>
        <v>0</v>
      </c>
      <c r="J24" s="2"/>
      <c r="K24" s="47"/>
      <c r="L24" s="48"/>
    </row>
    <row r="25" spans="1:12" x14ac:dyDescent="0.25">
      <c r="A25" s="34">
        <f t="shared" si="0"/>
        <v>15</v>
      </c>
      <c r="B25" s="45"/>
      <c r="C25" s="49"/>
      <c r="D25" s="50"/>
      <c r="E25" s="38">
        <v>2013</v>
      </c>
      <c r="F25" s="46">
        <v>2556675630</v>
      </c>
      <c r="G25" s="40"/>
      <c r="H25" s="40">
        <v>2556675630</v>
      </c>
      <c r="I25" s="40">
        <f t="shared" si="2"/>
        <v>0</v>
      </c>
      <c r="J25" s="2"/>
      <c r="L25" s="48"/>
    </row>
    <row r="26" spans="1:12" x14ac:dyDescent="0.25">
      <c r="A26" s="34">
        <f t="shared" si="0"/>
        <v>16</v>
      </c>
      <c r="B26" s="45"/>
      <c r="C26" s="49"/>
      <c r="D26" s="50"/>
      <c r="E26" s="38">
        <v>2012</v>
      </c>
      <c r="F26" s="46">
        <v>1832253217</v>
      </c>
      <c r="G26" s="40"/>
      <c r="H26" s="40">
        <v>1832253217</v>
      </c>
      <c r="I26" s="40">
        <f t="shared" si="2"/>
        <v>0</v>
      </c>
      <c r="J26" s="2"/>
      <c r="L26" s="48"/>
    </row>
    <row r="27" spans="1:12" x14ac:dyDescent="0.25">
      <c r="A27" s="34">
        <f t="shared" si="0"/>
        <v>17</v>
      </c>
      <c r="B27" s="45"/>
      <c r="C27" s="49"/>
      <c r="D27" s="50"/>
      <c r="E27" s="38">
        <v>2011</v>
      </c>
      <c r="F27" s="46">
        <v>1587865415</v>
      </c>
      <c r="G27" s="40"/>
      <c r="H27" s="40">
        <v>1587865415</v>
      </c>
      <c r="I27" s="40">
        <f t="shared" si="2"/>
        <v>0</v>
      </c>
      <c r="J27" s="2"/>
      <c r="L27" s="48"/>
    </row>
    <row r="28" spans="1:12" x14ac:dyDescent="0.25">
      <c r="A28" s="34">
        <f t="shared" si="0"/>
        <v>18</v>
      </c>
      <c r="B28" s="45"/>
      <c r="C28" s="49"/>
      <c r="D28" s="50"/>
      <c r="E28" s="38">
        <v>2010</v>
      </c>
      <c r="F28" s="46">
        <v>1627398730</v>
      </c>
      <c r="G28" s="40"/>
      <c r="H28" s="40">
        <v>1627398730</v>
      </c>
      <c r="I28" s="40">
        <f t="shared" si="2"/>
        <v>0</v>
      </c>
      <c r="J28" s="2"/>
      <c r="L28" s="48"/>
    </row>
    <row r="29" spans="1:12" x14ac:dyDescent="0.25">
      <c r="A29" s="34">
        <f t="shared" si="0"/>
        <v>19</v>
      </c>
      <c r="B29" s="45"/>
      <c r="C29" s="49"/>
      <c r="D29" s="50"/>
      <c r="E29" s="38">
        <v>2009</v>
      </c>
      <c r="F29" s="46">
        <v>1251393460</v>
      </c>
      <c r="G29" s="40"/>
      <c r="H29" s="40">
        <v>1251393460</v>
      </c>
      <c r="I29" s="40">
        <f t="shared" si="2"/>
        <v>0</v>
      </c>
      <c r="J29" s="2"/>
      <c r="L29" s="48"/>
    </row>
    <row r="30" spans="1:12" x14ac:dyDescent="0.25">
      <c r="A30" s="34">
        <f t="shared" si="0"/>
        <v>20</v>
      </c>
      <c r="B30" s="45"/>
      <c r="C30" s="49"/>
      <c r="D30" s="50"/>
      <c r="E30" s="38">
        <v>2008</v>
      </c>
      <c r="F30" s="46">
        <v>798478320</v>
      </c>
      <c r="G30" s="40"/>
      <c r="H30" s="40">
        <v>798478320</v>
      </c>
      <c r="I30" s="40">
        <f t="shared" si="2"/>
        <v>0</v>
      </c>
      <c r="J30" s="2"/>
      <c r="L30" s="48"/>
    </row>
    <row r="31" spans="1:12" x14ac:dyDescent="0.25">
      <c r="A31" s="34">
        <f t="shared" si="0"/>
        <v>21</v>
      </c>
      <c r="B31" s="45"/>
      <c r="C31" s="49"/>
      <c r="D31" s="50"/>
      <c r="E31" s="38">
        <v>2007</v>
      </c>
      <c r="F31" s="46">
        <v>550178520</v>
      </c>
      <c r="G31" s="40"/>
      <c r="H31" s="40">
        <v>550178520</v>
      </c>
      <c r="I31" s="40">
        <f t="shared" si="2"/>
        <v>0</v>
      </c>
      <c r="J31" s="2"/>
      <c r="L31" s="48"/>
    </row>
    <row r="32" spans="1:12" x14ac:dyDescent="0.25">
      <c r="A32" s="34">
        <f t="shared" si="0"/>
        <v>22</v>
      </c>
      <c r="B32" s="45"/>
      <c r="C32" s="49"/>
      <c r="D32" s="50"/>
      <c r="E32" s="38">
        <v>2006</v>
      </c>
      <c r="F32" s="46">
        <v>370974496</v>
      </c>
      <c r="G32" s="40"/>
      <c r="H32" s="40">
        <v>370974496</v>
      </c>
      <c r="I32" s="40">
        <f t="shared" si="2"/>
        <v>0</v>
      </c>
      <c r="J32" s="2"/>
      <c r="L32" s="48"/>
    </row>
    <row r="33" spans="1:13" x14ac:dyDescent="0.25">
      <c r="A33" s="34">
        <f t="shared" si="0"/>
        <v>23</v>
      </c>
      <c r="B33" s="45"/>
      <c r="C33" s="49"/>
      <c r="D33" s="50"/>
      <c r="E33" s="38">
        <v>2005</v>
      </c>
      <c r="F33" s="46">
        <v>243346725</v>
      </c>
      <c r="G33" s="40"/>
      <c r="H33" s="40">
        <v>243346725</v>
      </c>
      <c r="I33" s="40">
        <f t="shared" si="2"/>
        <v>0</v>
      </c>
      <c r="J33" s="2"/>
      <c r="L33" s="48"/>
    </row>
    <row r="34" spans="1:13" x14ac:dyDescent="0.25">
      <c r="A34" s="34">
        <f t="shared" si="0"/>
        <v>24</v>
      </c>
      <c r="B34" s="45"/>
      <c r="C34" s="49"/>
      <c r="D34" s="50"/>
      <c r="E34" s="38">
        <v>2004</v>
      </c>
      <c r="F34" s="46">
        <v>88531514</v>
      </c>
      <c r="G34" s="40"/>
      <c r="H34" s="40">
        <v>88531514</v>
      </c>
      <c r="I34" s="40">
        <f t="shared" si="2"/>
        <v>0</v>
      </c>
      <c r="J34" s="2"/>
      <c r="L34" s="48"/>
    </row>
    <row r="35" spans="1:13" x14ac:dyDescent="0.25">
      <c r="A35" s="34">
        <f t="shared" si="0"/>
        <v>25</v>
      </c>
      <c r="B35" s="45"/>
      <c r="C35" s="49"/>
      <c r="D35" s="50"/>
      <c r="E35" s="38">
        <v>2003</v>
      </c>
      <c r="F35" s="46">
        <v>175525579</v>
      </c>
      <c r="G35" s="40"/>
      <c r="H35" s="40">
        <v>175525579</v>
      </c>
      <c r="I35" s="40">
        <f t="shared" si="2"/>
        <v>0</v>
      </c>
      <c r="J35" s="2"/>
      <c r="L35" s="48"/>
    </row>
    <row r="36" spans="1:13" x14ac:dyDescent="0.25">
      <c r="A36" s="34">
        <f t="shared" si="0"/>
        <v>26</v>
      </c>
      <c r="B36" s="51"/>
      <c r="C36" s="52"/>
      <c r="D36" s="53"/>
      <c r="E36" s="54" t="s">
        <v>21</v>
      </c>
      <c r="F36" s="55">
        <v>902708101</v>
      </c>
      <c r="G36" s="40"/>
      <c r="H36" s="40">
        <v>902708101</v>
      </c>
      <c r="I36" s="56">
        <f t="shared" si="2"/>
        <v>0</v>
      </c>
      <c r="J36" s="10"/>
      <c r="K36" s="10"/>
      <c r="L36" s="48"/>
    </row>
    <row r="37" spans="1:13" x14ac:dyDescent="0.25">
      <c r="A37" s="34">
        <f t="shared" si="0"/>
        <v>27</v>
      </c>
      <c r="B37" s="57" t="s">
        <v>22</v>
      </c>
      <c r="C37" s="58"/>
      <c r="D37" s="59"/>
      <c r="E37" s="60"/>
      <c r="F37" s="61">
        <f>SUM(F13:F36)</f>
        <v>32534516063.950001</v>
      </c>
      <c r="G37" s="61">
        <f t="shared" ref="G37:I37" si="3">SUM(G13:G36)</f>
        <v>4782126120</v>
      </c>
      <c r="H37" s="61">
        <f t="shared" si="3"/>
        <v>31381929169.950001</v>
      </c>
      <c r="I37" s="61">
        <f t="shared" si="3"/>
        <v>5934713014</v>
      </c>
      <c r="J37" s="10"/>
      <c r="K37" s="10"/>
      <c r="L37" s="10"/>
      <c r="M37" s="10"/>
    </row>
    <row r="38" spans="1:13" x14ac:dyDescent="0.25">
      <c r="A38" s="34">
        <f t="shared" si="0"/>
        <v>28</v>
      </c>
      <c r="B38" s="62" t="s">
        <v>23</v>
      </c>
      <c r="C38" s="63"/>
      <c r="D38" s="64"/>
      <c r="E38" s="65"/>
      <c r="F38" s="66"/>
      <c r="G38" s="66"/>
      <c r="H38" s="66"/>
      <c r="I38" s="66"/>
      <c r="J38" s="2"/>
    </row>
    <row r="39" spans="1:13" x14ac:dyDescent="0.25">
      <c r="A39" s="34">
        <f t="shared" si="0"/>
        <v>29</v>
      </c>
      <c r="B39" s="41"/>
      <c r="C39" s="67" t="s">
        <v>24</v>
      </c>
      <c r="D39" s="68"/>
      <c r="E39" s="38"/>
      <c r="F39" s="40"/>
      <c r="G39" s="40"/>
      <c r="H39" s="40"/>
      <c r="I39" s="40"/>
      <c r="J39" s="2"/>
    </row>
    <row r="40" spans="1:13" x14ac:dyDescent="0.25">
      <c r="A40" s="34">
        <f t="shared" si="0"/>
        <v>30</v>
      </c>
      <c r="B40" s="41"/>
      <c r="C40" s="42" t="s">
        <v>25</v>
      </c>
      <c r="D40" s="69"/>
      <c r="E40" s="38">
        <v>2021</v>
      </c>
      <c r="F40" s="40">
        <v>0</v>
      </c>
      <c r="G40" s="40">
        <v>538000000</v>
      </c>
      <c r="H40" s="40"/>
      <c r="I40" s="40">
        <f>F40+G40-H40</f>
        <v>538000000</v>
      </c>
      <c r="J40" s="2"/>
    </row>
    <row r="41" spans="1:13" x14ac:dyDescent="0.25">
      <c r="A41" s="34">
        <f t="shared" si="0"/>
        <v>31</v>
      </c>
      <c r="B41" s="41"/>
      <c r="C41" s="42"/>
      <c r="D41" s="69"/>
      <c r="E41" s="38">
        <v>2020</v>
      </c>
      <c r="F41" s="40">
        <v>462000000</v>
      </c>
      <c r="G41" s="40"/>
      <c r="H41" s="40">
        <v>74000000</v>
      </c>
      <c r="I41" s="40">
        <f t="shared" ref="I41:I55" si="4">F41+G41-H41</f>
        <v>388000000</v>
      </c>
      <c r="J41" s="2"/>
    </row>
    <row r="42" spans="1:13" x14ac:dyDescent="0.25">
      <c r="A42" s="34">
        <f t="shared" si="0"/>
        <v>32</v>
      </c>
      <c r="B42" s="41"/>
      <c r="C42" s="42"/>
      <c r="D42" s="43"/>
      <c r="E42" s="38">
        <v>2019</v>
      </c>
      <c r="F42" s="40">
        <v>46000000</v>
      </c>
      <c r="G42" s="40"/>
      <c r="H42" s="40">
        <v>5000000</v>
      </c>
      <c r="I42" s="40">
        <f t="shared" si="4"/>
        <v>41000000</v>
      </c>
      <c r="J42" s="2"/>
    </row>
    <row r="43" spans="1:13" x14ac:dyDescent="0.25">
      <c r="A43" s="34">
        <f t="shared" si="0"/>
        <v>33</v>
      </c>
      <c r="B43" s="41"/>
      <c r="C43" s="42"/>
      <c r="D43" s="43"/>
      <c r="E43" s="38">
        <v>2018</v>
      </c>
      <c r="F43" s="40">
        <v>284250000</v>
      </c>
      <c r="G43" s="40"/>
      <c r="H43" s="40">
        <v>10250000</v>
      </c>
      <c r="I43" s="40">
        <f t="shared" si="4"/>
        <v>274000000</v>
      </c>
      <c r="J43" s="2"/>
      <c r="K43" s="10"/>
      <c r="L43" s="10"/>
      <c r="M43" s="10"/>
    </row>
    <row r="44" spans="1:13" x14ac:dyDescent="0.25">
      <c r="A44" s="34">
        <f t="shared" si="0"/>
        <v>34</v>
      </c>
      <c r="B44" s="70"/>
      <c r="C44" s="42"/>
      <c r="D44" s="43"/>
      <c r="E44" s="38">
        <v>2017</v>
      </c>
      <c r="F44" s="40">
        <v>477250000</v>
      </c>
      <c r="G44" s="40"/>
      <c r="H44" s="40">
        <v>63750000</v>
      </c>
      <c r="I44" s="40">
        <f t="shared" si="4"/>
        <v>413500000</v>
      </c>
      <c r="J44" s="2"/>
    </row>
    <row r="45" spans="1:13" x14ac:dyDescent="0.25">
      <c r="A45" s="34">
        <f t="shared" si="0"/>
        <v>35</v>
      </c>
      <c r="B45" s="70"/>
      <c r="C45" s="42"/>
      <c r="D45" s="43"/>
      <c r="E45" s="38">
        <v>2016</v>
      </c>
      <c r="F45" s="40">
        <v>187500000</v>
      </c>
      <c r="G45" s="40"/>
      <c r="H45" s="40">
        <v>0</v>
      </c>
      <c r="I45" s="40">
        <f t="shared" si="4"/>
        <v>187500000</v>
      </c>
      <c r="J45" s="2"/>
    </row>
    <row r="46" spans="1:13" x14ac:dyDescent="0.25">
      <c r="A46" s="34">
        <f t="shared" si="0"/>
        <v>36</v>
      </c>
      <c r="B46" s="70"/>
      <c r="C46" s="71"/>
      <c r="D46" s="43"/>
      <c r="E46" s="38">
        <v>2015</v>
      </c>
      <c r="F46" s="40">
        <v>256500000</v>
      </c>
      <c r="G46" s="40"/>
      <c r="H46" s="40">
        <v>24000000</v>
      </c>
      <c r="I46" s="40">
        <f t="shared" si="4"/>
        <v>232500000</v>
      </c>
      <c r="J46" s="2"/>
    </row>
    <row r="47" spans="1:13" ht="13.5" thickBot="1" x14ac:dyDescent="0.3">
      <c r="A47" s="34">
        <f t="shared" si="0"/>
        <v>37</v>
      </c>
      <c r="B47" s="72"/>
      <c r="C47" s="73"/>
      <c r="D47" s="74"/>
      <c r="E47" s="75">
        <v>2013</v>
      </c>
      <c r="F47" s="76">
        <v>156125000</v>
      </c>
      <c r="G47" s="76"/>
      <c r="H47" s="76">
        <v>19800000</v>
      </c>
      <c r="I47" s="76">
        <f t="shared" si="4"/>
        <v>136325000</v>
      </c>
      <c r="J47" s="10">
        <f>SUM(I40:I47)</f>
        <v>2210825000</v>
      </c>
      <c r="K47" s="10">
        <f>SUM(F41:F47)</f>
        <v>1869625000</v>
      </c>
      <c r="L47" s="48">
        <f>J47-K47</f>
        <v>341200000</v>
      </c>
    </row>
    <row r="48" spans="1:13" x14ac:dyDescent="0.25">
      <c r="A48" s="34">
        <f t="shared" si="0"/>
        <v>38</v>
      </c>
      <c r="B48" s="77"/>
      <c r="C48" s="78" t="s">
        <v>26</v>
      </c>
      <c r="D48" s="79"/>
      <c r="E48" s="65">
        <v>2021</v>
      </c>
      <c r="F48" s="66">
        <v>0</v>
      </c>
      <c r="G48" s="66">
        <v>147800000</v>
      </c>
      <c r="H48" s="66">
        <v>5000000</v>
      </c>
      <c r="I48" s="66">
        <f t="shared" si="4"/>
        <v>142800000</v>
      </c>
      <c r="J48" s="10"/>
    </row>
    <row r="49" spans="1:11" x14ac:dyDescent="0.25">
      <c r="A49" s="34">
        <f t="shared" si="0"/>
        <v>39</v>
      </c>
      <c r="B49" s="70"/>
      <c r="C49" s="42"/>
      <c r="D49" s="43"/>
      <c r="E49" s="38">
        <v>2020</v>
      </c>
      <c r="F49" s="40"/>
      <c r="G49" s="40">
        <v>133050000</v>
      </c>
      <c r="H49" s="40">
        <v>0</v>
      </c>
      <c r="I49" s="40">
        <f t="shared" si="4"/>
        <v>133050000</v>
      </c>
      <c r="J49" s="10"/>
    </row>
    <row r="50" spans="1:11" x14ac:dyDescent="0.25">
      <c r="A50" s="34">
        <f t="shared" si="0"/>
        <v>40</v>
      </c>
      <c r="B50" s="70"/>
      <c r="C50" s="42"/>
      <c r="D50" s="43"/>
      <c r="E50" s="38">
        <v>2018</v>
      </c>
      <c r="F50" s="40">
        <v>77395000</v>
      </c>
      <c r="G50" s="40"/>
      <c r="H50" s="40"/>
      <c r="I50" s="40">
        <f t="shared" si="4"/>
        <v>77395000</v>
      </c>
      <c r="J50" s="2"/>
    </row>
    <row r="51" spans="1:11" x14ac:dyDescent="0.25">
      <c r="A51" s="34">
        <f t="shared" si="0"/>
        <v>41</v>
      </c>
      <c r="B51" s="70"/>
      <c r="C51" s="42"/>
      <c r="D51" s="43"/>
      <c r="E51" s="38">
        <v>2017</v>
      </c>
      <c r="F51" s="40">
        <v>51730000</v>
      </c>
      <c r="G51" s="40"/>
      <c r="H51" s="40"/>
      <c r="I51" s="40">
        <f t="shared" si="4"/>
        <v>51730000</v>
      </c>
      <c r="J51" s="2"/>
    </row>
    <row r="52" spans="1:11" ht="13.5" thickBot="1" x14ac:dyDescent="0.3">
      <c r="A52" s="80">
        <f t="shared" si="0"/>
        <v>42</v>
      </c>
      <c r="B52" s="72"/>
      <c r="C52" s="81"/>
      <c r="D52" s="74"/>
      <c r="E52" s="75">
        <v>2016</v>
      </c>
      <c r="F52" s="76">
        <v>31205000</v>
      </c>
      <c r="G52" s="76"/>
      <c r="H52" s="76"/>
      <c r="I52" s="76">
        <f>F52+G52-H52</f>
        <v>31205000</v>
      </c>
      <c r="J52" s="10"/>
      <c r="K52" s="10"/>
    </row>
    <row r="53" spans="1:11" x14ac:dyDescent="0.25">
      <c r="A53" s="82">
        <f t="shared" si="0"/>
        <v>43</v>
      </c>
      <c r="B53" s="83"/>
      <c r="C53" s="84" t="s">
        <v>27</v>
      </c>
      <c r="D53" s="85"/>
      <c r="E53" s="65"/>
      <c r="F53" s="66">
        <v>0</v>
      </c>
      <c r="G53" s="66"/>
      <c r="H53" s="66"/>
      <c r="I53" s="66">
        <f t="shared" si="4"/>
        <v>0</v>
      </c>
      <c r="J53" s="2"/>
      <c r="K53" s="47"/>
    </row>
    <row r="54" spans="1:11" x14ac:dyDescent="0.25">
      <c r="A54" s="34">
        <f t="shared" si="0"/>
        <v>44</v>
      </c>
      <c r="B54" s="41"/>
      <c r="C54" s="42" t="s">
        <v>28</v>
      </c>
      <c r="D54" s="43"/>
      <c r="E54" s="38">
        <v>2015</v>
      </c>
      <c r="F54" s="40">
        <v>440000000</v>
      </c>
      <c r="G54" s="40"/>
      <c r="H54" s="40"/>
      <c r="I54" s="40">
        <f t="shared" si="4"/>
        <v>440000000</v>
      </c>
      <c r="J54" s="2"/>
      <c r="K54" s="10"/>
    </row>
    <row r="55" spans="1:11" x14ac:dyDescent="0.25">
      <c r="A55" s="34">
        <f t="shared" si="0"/>
        <v>45</v>
      </c>
      <c r="B55" s="86"/>
      <c r="C55" s="87" t="s">
        <v>29</v>
      </c>
      <c r="D55" s="88"/>
      <c r="E55" s="54">
        <v>2015</v>
      </c>
      <c r="F55" s="56">
        <v>15000000</v>
      </c>
      <c r="G55" s="40"/>
      <c r="H55" s="40"/>
      <c r="I55" s="56">
        <f t="shared" si="4"/>
        <v>15000000</v>
      </c>
      <c r="J55" s="2"/>
    </row>
    <row r="56" spans="1:11" ht="13.5" thickBot="1" x14ac:dyDescent="0.3">
      <c r="A56" s="34">
        <f t="shared" si="0"/>
        <v>46</v>
      </c>
      <c r="B56" s="89" t="s">
        <v>30</v>
      </c>
      <c r="C56" s="90"/>
      <c r="D56" s="91"/>
      <c r="E56" s="92"/>
      <c r="F56" s="93">
        <f>SUM(F40:F55)</f>
        <v>2484955000</v>
      </c>
      <c r="G56" s="93">
        <f t="shared" ref="G56:H56" si="5">SUM(G40:G55)</f>
        <v>818850000</v>
      </c>
      <c r="H56" s="93">
        <f t="shared" si="5"/>
        <v>201800000</v>
      </c>
      <c r="I56" s="93">
        <f>SUM(I40:I55)</f>
        <v>3102005000</v>
      </c>
      <c r="J56" s="10"/>
      <c r="K56" s="10"/>
    </row>
    <row r="57" spans="1:11" x14ac:dyDescent="0.25">
      <c r="A57" s="34">
        <f>A56+1</f>
        <v>47</v>
      </c>
      <c r="B57" s="62" t="s">
        <v>31</v>
      </c>
      <c r="C57" s="63"/>
      <c r="D57" s="64"/>
      <c r="E57" s="65"/>
      <c r="F57" s="66"/>
      <c r="G57" s="66">
        <v>0</v>
      </c>
      <c r="H57" s="66">
        <v>0</v>
      </c>
      <c r="I57" s="66"/>
      <c r="J57" s="2"/>
      <c r="K57" s="47"/>
    </row>
    <row r="58" spans="1:11" x14ac:dyDescent="0.25">
      <c r="A58" s="34">
        <f t="shared" si="0"/>
        <v>48</v>
      </c>
      <c r="B58" s="41"/>
      <c r="C58" s="67" t="s">
        <v>32</v>
      </c>
      <c r="D58" s="50"/>
      <c r="E58" s="38"/>
      <c r="F58" s="40"/>
      <c r="G58" s="40">
        <v>0</v>
      </c>
      <c r="H58" s="40">
        <v>0</v>
      </c>
      <c r="I58" s="40"/>
      <c r="J58" s="2"/>
    </row>
    <row r="59" spans="1:11" x14ac:dyDescent="0.25">
      <c r="A59" s="34">
        <f t="shared" si="0"/>
        <v>49</v>
      </c>
      <c r="B59" s="41"/>
      <c r="C59" s="71" t="s">
        <v>33</v>
      </c>
      <c r="D59" s="43"/>
      <c r="E59" s="38"/>
      <c r="F59" s="40"/>
      <c r="G59" s="40">
        <v>0</v>
      </c>
      <c r="H59" s="40">
        <v>0</v>
      </c>
      <c r="I59" s="40"/>
      <c r="J59" s="2"/>
      <c r="K59" s="10"/>
    </row>
    <row r="60" spans="1:11" x14ac:dyDescent="0.25">
      <c r="A60" s="34">
        <f t="shared" si="0"/>
        <v>50</v>
      </c>
      <c r="B60" s="41"/>
      <c r="C60" s="71"/>
      <c r="D60" s="94" t="s">
        <v>34</v>
      </c>
      <c r="E60" s="38">
        <v>2010</v>
      </c>
      <c r="F60" s="40">
        <v>328062.46999999974</v>
      </c>
      <c r="G60" s="40">
        <v>0</v>
      </c>
      <c r="H60" s="40">
        <v>0</v>
      </c>
      <c r="I60" s="40">
        <f t="shared" ref="I60:I99" si="6">F60+G60-H60</f>
        <v>328062.46999999974</v>
      </c>
      <c r="K60" s="47"/>
    </row>
    <row r="61" spans="1:11" x14ac:dyDescent="0.25">
      <c r="A61" s="34">
        <f t="shared" si="0"/>
        <v>51</v>
      </c>
      <c r="B61" s="41"/>
      <c r="C61" s="71"/>
      <c r="D61" s="94" t="s">
        <v>35</v>
      </c>
      <c r="E61" s="38">
        <v>2010</v>
      </c>
      <c r="F61" s="40">
        <v>62817615.289999999</v>
      </c>
      <c r="G61" s="40">
        <v>0</v>
      </c>
      <c r="H61" s="40">
        <v>0</v>
      </c>
      <c r="I61" s="40">
        <f t="shared" si="6"/>
        <v>62817615.289999999</v>
      </c>
      <c r="K61" s="10"/>
    </row>
    <row r="62" spans="1:11" x14ac:dyDescent="0.25">
      <c r="A62" s="34">
        <f t="shared" si="0"/>
        <v>52</v>
      </c>
      <c r="B62" s="83"/>
      <c r="C62" s="95" t="s">
        <v>36</v>
      </c>
      <c r="D62" s="64"/>
      <c r="E62" s="65"/>
      <c r="F62" s="66">
        <v>0</v>
      </c>
      <c r="G62" s="66">
        <v>0</v>
      </c>
      <c r="H62" s="66">
        <v>0</v>
      </c>
      <c r="I62" s="66">
        <f t="shared" si="6"/>
        <v>0</v>
      </c>
    </row>
    <row r="63" spans="1:11" x14ac:dyDescent="0.25">
      <c r="A63" s="34">
        <f t="shared" si="0"/>
        <v>53</v>
      </c>
      <c r="B63" s="41"/>
      <c r="C63" s="71" t="s">
        <v>33</v>
      </c>
      <c r="D63" s="43"/>
      <c r="E63" s="38"/>
      <c r="F63" s="40">
        <v>0</v>
      </c>
      <c r="G63" s="40">
        <v>0</v>
      </c>
      <c r="H63" s="40">
        <v>0</v>
      </c>
      <c r="I63" s="40">
        <f t="shared" si="6"/>
        <v>0</v>
      </c>
    </row>
    <row r="64" spans="1:11" x14ac:dyDescent="0.25">
      <c r="A64" s="34">
        <f t="shared" si="0"/>
        <v>54</v>
      </c>
      <c r="B64" s="41"/>
      <c r="C64" s="49"/>
      <c r="D64" s="94" t="s">
        <v>37</v>
      </c>
      <c r="E64" s="38">
        <v>2015</v>
      </c>
      <c r="F64" s="40">
        <v>117314271.09999999</v>
      </c>
      <c r="G64" s="40">
        <v>0</v>
      </c>
      <c r="H64" s="40">
        <v>0</v>
      </c>
      <c r="I64" s="40">
        <f t="shared" si="6"/>
        <v>117314271.09999999</v>
      </c>
    </row>
    <row r="65" spans="1:12" x14ac:dyDescent="0.25">
      <c r="A65" s="34">
        <f t="shared" si="0"/>
        <v>55</v>
      </c>
      <c r="B65" s="41"/>
      <c r="C65" s="49"/>
      <c r="D65" s="94" t="s">
        <v>38</v>
      </c>
      <c r="E65" s="38">
        <v>2015</v>
      </c>
      <c r="F65" s="40">
        <v>82276774.390000001</v>
      </c>
      <c r="G65" s="40">
        <v>0</v>
      </c>
      <c r="H65" s="40">
        <v>0</v>
      </c>
      <c r="I65" s="40">
        <f t="shared" si="6"/>
        <v>82276774.390000001</v>
      </c>
    </row>
    <row r="66" spans="1:12" x14ac:dyDescent="0.25">
      <c r="A66" s="34">
        <f t="shared" si="0"/>
        <v>56</v>
      </c>
      <c r="B66" s="41"/>
      <c r="C66" s="49"/>
      <c r="D66" s="94" t="s">
        <v>39</v>
      </c>
      <c r="E66" s="38">
        <v>2010</v>
      </c>
      <c r="F66" s="40">
        <v>131475392.16</v>
      </c>
      <c r="G66" s="40">
        <v>0</v>
      </c>
      <c r="H66" s="40">
        <v>0</v>
      </c>
      <c r="I66" s="40">
        <f t="shared" si="6"/>
        <v>131475392.16</v>
      </c>
    </row>
    <row r="67" spans="1:12" x14ac:dyDescent="0.25">
      <c r="A67" s="34">
        <f t="shared" si="0"/>
        <v>57</v>
      </c>
      <c r="B67" s="41"/>
      <c r="C67" s="49"/>
      <c r="D67" s="94" t="s">
        <v>40</v>
      </c>
      <c r="E67" s="38">
        <v>2010</v>
      </c>
      <c r="F67" s="40">
        <v>48919376.460000001</v>
      </c>
      <c r="G67" s="40">
        <v>0</v>
      </c>
      <c r="H67" s="40">
        <v>0</v>
      </c>
      <c r="I67" s="40">
        <f t="shared" si="6"/>
        <v>48919376.460000001</v>
      </c>
    </row>
    <row r="68" spans="1:12" x14ac:dyDescent="0.25">
      <c r="A68" s="34">
        <f t="shared" si="0"/>
        <v>58</v>
      </c>
      <c r="B68" s="41"/>
      <c r="C68" s="49"/>
      <c r="D68" s="94" t="s">
        <v>41</v>
      </c>
      <c r="E68" s="96">
        <v>2012</v>
      </c>
      <c r="F68" s="97">
        <v>1268673136.6900001</v>
      </c>
      <c r="G68" s="40">
        <v>0</v>
      </c>
      <c r="H68" s="40">
        <v>0</v>
      </c>
      <c r="I68" s="40">
        <f t="shared" si="6"/>
        <v>1268673136.6900001</v>
      </c>
    </row>
    <row r="69" spans="1:12" x14ac:dyDescent="0.25">
      <c r="A69" s="34">
        <f t="shared" si="0"/>
        <v>59</v>
      </c>
      <c r="B69" s="83"/>
      <c r="C69" s="95" t="s">
        <v>42</v>
      </c>
      <c r="D69" s="64"/>
      <c r="E69" s="65"/>
      <c r="F69" s="66">
        <v>0</v>
      </c>
      <c r="G69" s="66">
        <v>0</v>
      </c>
      <c r="H69" s="66">
        <v>0</v>
      </c>
      <c r="I69" s="66">
        <f t="shared" si="6"/>
        <v>0</v>
      </c>
    </row>
    <row r="70" spans="1:12" x14ac:dyDescent="0.25">
      <c r="A70" s="34">
        <f t="shared" si="0"/>
        <v>60</v>
      </c>
      <c r="B70" s="41"/>
      <c r="C70" s="98" t="s">
        <v>33</v>
      </c>
      <c r="D70" s="43"/>
      <c r="E70" s="38"/>
      <c r="F70" s="40">
        <v>0</v>
      </c>
      <c r="G70" s="40">
        <v>0</v>
      </c>
      <c r="H70" s="40">
        <v>0</v>
      </c>
      <c r="I70" s="40">
        <f t="shared" si="6"/>
        <v>0</v>
      </c>
    </row>
    <row r="71" spans="1:12" ht="25.5" x14ac:dyDescent="0.25">
      <c r="A71" s="34">
        <f t="shared" si="0"/>
        <v>61</v>
      </c>
      <c r="B71" s="41"/>
      <c r="C71" s="49"/>
      <c r="D71" s="99" t="s">
        <v>43</v>
      </c>
      <c r="E71" s="96">
        <v>2007</v>
      </c>
      <c r="F71" s="97">
        <v>1872108000</v>
      </c>
      <c r="G71" s="40">
        <v>0</v>
      </c>
      <c r="H71" s="40">
        <v>0</v>
      </c>
      <c r="I71" s="40">
        <f t="shared" si="6"/>
        <v>1872108000</v>
      </c>
    </row>
    <row r="72" spans="1:12" x14ac:dyDescent="0.25">
      <c r="A72" s="34">
        <f t="shared" si="0"/>
        <v>62</v>
      </c>
      <c r="B72" s="41"/>
      <c r="C72" s="49"/>
      <c r="D72" s="100"/>
      <c r="E72" s="38">
        <v>2006</v>
      </c>
      <c r="F72" s="40">
        <v>49480000</v>
      </c>
      <c r="G72" s="40">
        <v>0</v>
      </c>
      <c r="H72" s="40">
        <v>0</v>
      </c>
      <c r="I72" s="40">
        <f t="shared" si="6"/>
        <v>49480000</v>
      </c>
    </row>
    <row r="73" spans="1:12" x14ac:dyDescent="0.25">
      <c r="A73" s="34">
        <f t="shared" si="0"/>
        <v>63</v>
      </c>
      <c r="B73" s="101"/>
      <c r="C73" s="102"/>
      <c r="D73" s="103" t="s">
        <v>44</v>
      </c>
      <c r="E73" s="104">
        <v>2008</v>
      </c>
      <c r="F73" s="105">
        <v>13596750</v>
      </c>
      <c r="G73" s="105">
        <v>0</v>
      </c>
      <c r="H73" s="105">
        <v>0</v>
      </c>
      <c r="I73" s="105">
        <f t="shared" si="6"/>
        <v>13596750</v>
      </c>
    </row>
    <row r="74" spans="1:12" x14ac:dyDescent="0.25">
      <c r="A74" s="34">
        <f t="shared" si="0"/>
        <v>64</v>
      </c>
      <c r="B74" s="57" t="s">
        <v>45</v>
      </c>
      <c r="C74" s="58"/>
      <c r="D74" s="59"/>
      <c r="E74" s="106"/>
      <c r="F74" s="61">
        <f>SUM(F60:F73)</f>
        <v>3646989378.5599999</v>
      </c>
      <c r="G74" s="61">
        <f t="shared" ref="G74:I74" si="7">SUM(G60:G73)</f>
        <v>0</v>
      </c>
      <c r="H74" s="61">
        <f t="shared" si="7"/>
        <v>0</v>
      </c>
      <c r="I74" s="61">
        <f t="shared" si="7"/>
        <v>3646989378.5599999</v>
      </c>
    </row>
    <row r="75" spans="1:12" x14ac:dyDescent="0.25">
      <c r="A75" s="34">
        <f t="shared" si="0"/>
        <v>65</v>
      </c>
      <c r="B75" s="83"/>
      <c r="C75" s="95" t="s">
        <v>46</v>
      </c>
      <c r="D75" s="107"/>
      <c r="E75" s="65"/>
      <c r="F75" s="66"/>
      <c r="G75" s="108"/>
      <c r="H75" s="66"/>
      <c r="I75" s="66"/>
    </row>
    <row r="76" spans="1:12" x14ac:dyDescent="0.25">
      <c r="A76" s="34">
        <f t="shared" si="0"/>
        <v>66</v>
      </c>
      <c r="B76" s="41"/>
      <c r="C76" s="98" t="s">
        <v>47</v>
      </c>
      <c r="D76" s="43"/>
      <c r="E76" s="109"/>
      <c r="F76" s="40"/>
      <c r="G76" s="40"/>
      <c r="H76" s="40"/>
      <c r="I76" s="40"/>
    </row>
    <row r="77" spans="1:12" x14ac:dyDescent="0.25">
      <c r="A77" s="34">
        <f t="shared" ref="A77:A137" si="8">A76+1</f>
        <v>67</v>
      </c>
      <c r="B77" s="41"/>
      <c r="C77" s="49"/>
      <c r="D77" s="94" t="s">
        <v>48</v>
      </c>
      <c r="E77" s="38">
        <v>2021</v>
      </c>
      <c r="F77" s="40"/>
      <c r="G77" s="40">
        <v>51585482</v>
      </c>
      <c r="H77" s="40"/>
      <c r="I77" s="40">
        <f t="shared" si="6"/>
        <v>51585482</v>
      </c>
    </row>
    <row r="78" spans="1:12" x14ac:dyDescent="0.25">
      <c r="A78" s="34">
        <f t="shared" si="8"/>
        <v>68</v>
      </c>
      <c r="B78" s="41"/>
      <c r="C78" s="49"/>
      <c r="D78" s="94"/>
      <c r="E78" s="38">
        <v>2020</v>
      </c>
      <c r="F78" s="40">
        <v>119468893</v>
      </c>
      <c r="G78" s="40"/>
      <c r="H78" s="40">
        <v>119468893</v>
      </c>
      <c r="I78" s="40">
        <f t="shared" si="6"/>
        <v>0</v>
      </c>
    </row>
    <row r="79" spans="1:12" x14ac:dyDescent="0.25">
      <c r="A79" s="34">
        <f t="shared" si="8"/>
        <v>69</v>
      </c>
      <c r="B79" s="41"/>
      <c r="C79" s="49"/>
      <c r="D79" s="94" t="s">
        <v>49</v>
      </c>
      <c r="E79" s="38">
        <v>2016</v>
      </c>
      <c r="F79" s="40">
        <v>2018641</v>
      </c>
      <c r="G79" s="40"/>
      <c r="H79" s="40"/>
      <c r="I79" s="40">
        <f>F79+G79-H79</f>
        <v>2018641</v>
      </c>
    </row>
    <row r="80" spans="1:12" x14ac:dyDescent="0.25">
      <c r="A80" s="34">
        <f t="shared" si="8"/>
        <v>70</v>
      </c>
      <c r="B80" s="41"/>
      <c r="C80" s="49"/>
      <c r="D80" s="94" t="s">
        <v>50</v>
      </c>
      <c r="E80" s="38">
        <v>2017</v>
      </c>
      <c r="F80" s="46">
        <v>19353100</v>
      </c>
      <c r="G80" s="40"/>
      <c r="H80" s="40"/>
      <c r="I80" s="40">
        <f t="shared" si="6"/>
        <v>19353100</v>
      </c>
      <c r="J80" s="2"/>
      <c r="L80" s="10"/>
    </row>
    <row r="81" spans="1:12" x14ac:dyDescent="0.25">
      <c r="A81" s="34">
        <f t="shared" si="8"/>
        <v>71</v>
      </c>
      <c r="B81" s="41"/>
      <c r="C81" s="49"/>
      <c r="D81" s="94"/>
      <c r="E81" s="38">
        <v>2016</v>
      </c>
      <c r="F81" s="46">
        <v>7294000</v>
      </c>
      <c r="G81" s="40"/>
      <c r="H81" s="40"/>
      <c r="I81" s="40">
        <f>F81+G81-H81</f>
        <v>7294000</v>
      </c>
      <c r="J81" s="2"/>
      <c r="L81" s="10"/>
    </row>
    <row r="82" spans="1:12" x14ac:dyDescent="0.25">
      <c r="A82" s="34">
        <f t="shared" si="8"/>
        <v>72</v>
      </c>
      <c r="B82" s="41"/>
      <c r="C82" s="49"/>
      <c r="D82" s="94"/>
      <c r="E82" s="38">
        <v>2015</v>
      </c>
      <c r="F82" s="46">
        <v>17936330</v>
      </c>
      <c r="G82" s="40"/>
      <c r="H82" s="40">
        <v>113330</v>
      </c>
      <c r="I82" s="40">
        <f t="shared" si="6"/>
        <v>17823000</v>
      </c>
      <c r="L82" s="10"/>
    </row>
    <row r="83" spans="1:12" x14ac:dyDescent="0.25">
      <c r="A83" s="34">
        <f t="shared" si="8"/>
        <v>73</v>
      </c>
      <c r="B83" s="41"/>
      <c r="C83" s="49"/>
      <c r="D83" s="94"/>
      <c r="E83" s="38">
        <v>2013</v>
      </c>
      <c r="F83" s="46">
        <v>14275452.770000003</v>
      </c>
      <c r="G83" s="40"/>
      <c r="H83" s="40"/>
      <c r="I83" s="40">
        <f t="shared" si="6"/>
        <v>14275452.770000003</v>
      </c>
      <c r="L83" s="10"/>
    </row>
    <row r="84" spans="1:12" x14ac:dyDescent="0.25">
      <c r="A84" s="34">
        <f t="shared" si="8"/>
        <v>74</v>
      </c>
      <c r="B84" s="41"/>
      <c r="C84" s="49"/>
      <c r="D84" s="94"/>
      <c r="E84" s="38">
        <v>2012</v>
      </c>
      <c r="F84" s="46">
        <v>2793857.08</v>
      </c>
      <c r="G84" s="40"/>
      <c r="H84" s="40">
        <v>1200493</v>
      </c>
      <c r="I84" s="40">
        <f t="shared" si="6"/>
        <v>1593364.08</v>
      </c>
      <c r="L84" s="10"/>
    </row>
    <row r="85" spans="1:12" x14ac:dyDescent="0.25">
      <c r="A85" s="34">
        <f t="shared" si="8"/>
        <v>75</v>
      </c>
      <c r="B85" s="41"/>
      <c r="C85" s="49"/>
      <c r="D85" s="94"/>
      <c r="E85" s="38">
        <v>2011</v>
      </c>
      <c r="F85" s="46">
        <v>34279371</v>
      </c>
      <c r="G85" s="40"/>
      <c r="H85" s="40">
        <v>992416</v>
      </c>
      <c r="I85" s="40">
        <f t="shared" si="6"/>
        <v>33286955</v>
      </c>
      <c r="L85" s="10"/>
    </row>
    <row r="86" spans="1:12" x14ac:dyDescent="0.25">
      <c r="A86" s="34">
        <f t="shared" si="8"/>
        <v>76</v>
      </c>
      <c r="B86" s="41"/>
      <c r="C86" s="49"/>
      <c r="D86" s="94"/>
      <c r="E86" s="38">
        <v>2010</v>
      </c>
      <c r="F86" s="46">
        <v>244161376</v>
      </c>
      <c r="G86" s="40"/>
      <c r="H86" s="40"/>
      <c r="I86" s="40">
        <f t="shared" si="6"/>
        <v>244161376</v>
      </c>
      <c r="L86" s="10"/>
    </row>
    <row r="87" spans="1:12" ht="13.5" thickBot="1" x14ac:dyDescent="0.3">
      <c r="A87" s="34">
        <f t="shared" si="8"/>
        <v>77</v>
      </c>
      <c r="B87" s="110"/>
      <c r="C87" s="111"/>
      <c r="D87" s="112"/>
      <c r="E87" s="75">
        <v>2009</v>
      </c>
      <c r="F87" s="113">
        <v>7684533.9900000002</v>
      </c>
      <c r="G87" s="76"/>
      <c r="H87" s="76"/>
      <c r="I87" s="76">
        <f t="shared" si="6"/>
        <v>7684533.9900000002</v>
      </c>
      <c r="J87" s="47"/>
      <c r="L87" s="10"/>
    </row>
    <row r="88" spans="1:12" x14ac:dyDescent="0.25">
      <c r="A88" s="34">
        <f t="shared" si="8"/>
        <v>78</v>
      </c>
      <c r="B88" s="83"/>
      <c r="C88" s="114"/>
      <c r="D88" s="107" t="s">
        <v>51</v>
      </c>
      <c r="E88" s="65">
        <v>2020</v>
      </c>
      <c r="F88" s="66">
        <v>11185000</v>
      </c>
      <c r="G88" s="66"/>
      <c r="H88" s="66">
        <v>11185000</v>
      </c>
      <c r="I88" s="66">
        <f>F88+G88-H88</f>
        <v>0</v>
      </c>
    </row>
    <row r="89" spans="1:12" x14ac:dyDescent="0.25">
      <c r="A89" s="34">
        <f t="shared" si="8"/>
        <v>79</v>
      </c>
      <c r="B89" s="83"/>
      <c r="C89" s="114"/>
      <c r="D89" s="94" t="s">
        <v>52</v>
      </c>
      <c r="E89" s="65">
        <v>2020</v>
      </c>
      <c r="F89" s="66">
        <v>2973365597</v>
      </c>
      <c r="G89" s="66"/>
      <c r="H89" s="66">
        <v>2973365597</v>
      </c>
      <c r="I89" s="66">
        <f>F89+G89-H89</f>
        <v>0</v>
      </c>
    </row>
    <row r="90" spans="1:12" x14ac:dyDescent="0.25">
      <c r="A90" s="34"/>
      <c r="B90" s="83"/>
      <c r="C90" s="114"/>
      <c r="D90" s="94" t="s">
        <v>52</v>
      </c>
      <c r="E90" s="65">
        <v>2020</v>
      </c>
      <c r="F90" s="66"/>
      <c r="G90" s="66">
        <v>1680007100</v>
      </c>
      <c r="H90" s="66"/>
      <c r="I90" s="66">
        <f>F90+G90-H90</f>
        <v>1680007100</v>
      </c>
    </row>
    <row r="91" spans="1:12" x14ac:dyDescent="0.25">
      <c r="A91" s="34">
        <f>A89+1</f>
        <v>80</v>
      </c>
      <c r="B91" s="83"/>
      <c r="C91" s="114"/>
      <c r="D91" s="107" t="s">
        <v>53</v>
      </c>
      <c r="E91" s="65">
        <v>2020</v>
      </c>
      <c r="F91" s="66">
        <v>0</v>
      </c>
      <c r="G91" s="66">
        <v>11427618</v>
      </c>
      <c r="H91" s="66">
        <v>11427618</v>
      </c>
      <c r="I91" s="66">
        <f>F91+G91-H91</f>
        <v>0</v>
      </c>
    </row>
    <row r="92" spans="1:12" x14ac:dyDescent="0.25">
      <c r="A92" s="34">
        <f t="shared" si="8"/>
        <v>81</v>
      </c>
      <c r="B92" s="83"/>
      <c r="C92" s="114"/>
      <c r="D92" s="107" t="s">
        <v>54</v>
      </c>
      <c r="E92" s="65">
        <v>2021</v>
      </c>
      <c r="F92" s="66">
        <v>0</v>
      </c>
      <c r="G92" s="66">
        <v>10304552000</v>
      </c>
      <c r="H92" s="66">
        <v>0</v>
      </c>
      <c r="I92" s="66">
        <f t="shared" si="6"/>
        <v>10304552000</v>
      </c>
      <c r="L92" s="10"/>
    </row>
    <row r="93" spans="1:12" ht="13.5" thickBot="1" x14ac:dyDescent="0.3">
      <c r="A93" s="34">
        <f t="shared" si="8"/>
        <v>82</v>
      </c>
      <c r="B93" s="110"/>
      <c r="C93" s="111"/>
      <c r="D93" s="112"/>
      <c r="E93" s="75">
        <v>2020</v>
      </c>
      <c r="F93" s="76">
        <v>6586760800</v>
      </c>
      <c r="G93" s="76"/>
      <c r="H93" s="76">
        <v>6586760800</v>
      </c>
      <c r="I93" s="76">
        <f t="shared" si="6"/>
        <v>0</v>
      </c>
    </row>
    <row r="94" spans="1:12" x14ac:dyDescent="0.25">
      <c r="A94" s="34">
        <f t="shared" si="8"/>
        <v>83</v>
      </c>
      <c r="B94" s="83"/>
      <c r="C94" s="114"/>
      <c r="D94" s="107" t="s">
        <v>55</v>
      </c>
      <c r="E94" s="65">
        <v>2021</v>
      </c>
      <c r="F94" s="66">
        <v>0</v>
      </c>
      <c r="G94" s="66">
        <v>29500000</v>
      </c>
      <c r="H94" s="66"/>
      <c r="I94" s="66">
        <f>F94+G94-H94</f>
        <v>29500000</v>
      </c>
    </row>
    <row r="95" spans="1:12" x14ac:dyDescent="0.25">
      <c r="A95" s="34">
        <f t="shared" si="8"/>
        <v>84</v>
      </c>
      <c r="B95" s="41"/>
      <c r="C95" s="49"/>
      <c r="D95" s="94"/>
      <c r="E95" s="38">
        <v>2020</v>
      </c>
      <c r="F95" s="40">
        <v>42499934</v>
      </c>
      <c r="G95" s="40">
        <v>14000066</v>
      </c>
      <c r="H95" s="40">
        <v>5000000</v>
      </c>
      <c r="I95" s="40">
        <f>F95+G95-H95</f>
        <v>51500000</v>
      </c>
    </row>
    <row r="96" spans="1:12" x14ac:dyDescent="0.25">
      <c r="A96" s="34">
        <f t="shared" si="8"/>
        <v>85</v>
      </c>
      <c r="B96" s="41"/>
      <c r="C96" s="49"/>
      <c r="D96" s="94"/>
      <c r="E96" s="38">
        <v>2019</v>
      </c>
      <c r="F96" s="40">
        <v>12000000</v>
      </c>
      <c r="G96" s="40"/>
      <c r="H96" s="40">
        <v>3500000</v>
      </c>
      <c r="I96" s="40">
        <f>F96+G96-H96</f>
        <v>8500000</v>
      </c>
    </row>
    <row r="97" spans="1:14" ht="14.1" customHeight="1" x14ac:dyDescent="0.25">
      <c r="A97" s="34">
        <f t="shared" si="8"/>
        <v>86</v>
      </c>
      <c r="B97" s="41"/>
      <c r="C97" s="49"/>
      <c r="D97" s="94"/>
      <c r="E97" s="38">
        <v>2018</v>
      </c>
      <c r="F97" s="40">
        <v>8500000</v>
      </c>
      <c r="G97" s="40"/>
      <c r="H97" s="40"/>
      <c r="I97" s="40">
        <f t="shared" si="6"/>
        <v>8500000</v>
      </c>
    </row>
    <row r="98" spans="1:14" ht="14.1" customHeight="1" x14ac:dyDescent="0.25">
      <c r="A98" s="34">
        <f t="shared" si="8"/>
        <v>87</v>
      </c>
      <c r="B98" s="41"/>
      <c r="C98" s="49"/>
      <c r="D98" s="94"/>
      <c r="E98" s="38">
        <v>2017</v>
      </c>
      <c r="F98" s="40">
        <v>8500000</v>
      </c>
      <c r="G98" s="40"/>
      <c r="H98" s="40"/>
      <c r="I98" s="40">
        <f t="shared" si="6"/>
        <v>8500000</v>
      </c>
    </row>
    <row r="99" spans="1:14" ht="14.1" customHeight="1" x14ac:dyDescent="0.25">
      <c r="A99" s="115">
        <f t="shared" si="8"/>
        <v>88</v>
      </c>
      <c r="B99" s="86"/>
      <c r="C99" s="52"/>
      <c r="D99" s="116"/>
      <c r="E99" s="54">
        <v>2013</v>
      </c>
      <c r="F99" s="56">
        <v>6000000</v>
      </c>
      <c r="G99" s="56"/>
      <c r="H99" s="56"/>
      <c r="I99" s="56">
        <f t="shared" si="6"/>
        <v>6000000</v>
      </c>
      <c r="L99" s="10"/>
    </row>
    <row r="100" spans="1:14" ht="18.600000000000001" customHeight="1" thickBot="1" x14ac:dyDescent="0.3">
      <c r="A100" s="117">
        <f t="shared" si="8"/>
        <v>89</v>
      </c>
      <c r="B100" s="89" t="s">
        <v>56</v>
      </c>
      <c r="C100" s="90"/>
      <c r="D100" s="91"/>
      <c r="E100" s="118"/>
      <c r="F100" s="119">
        <f>SUM(F76:F99)</f>
        <v>10118076885.84</v>
      </c>
      <c r="G100" s="119">
        <f>SUM(G76:G99)</f>
        <v>12091072266</v>
      </c>
      <c r="H100" s="119">
        <f>SUM(H76:H99)</f>
        <v>9713014147</v>
      </c>
      <c r="I100" s="119">
        <f>SUM(I76:I99)</f>
        <v>12496135004.84</v>
      </c>
      <c r="K100" s="10"/>
      <c r="L100" s="47"/>
    </row>
    <row r="101" spans="1:14" ht="20.100000000000001" customHeight="1" x14ac:dyDescent="0.25">
      <c r="A101" s="120">
        <f t="shared" si="8"/>
        <v>90</v>
      </c>
      <c r="B101" s="121" t="s">
        <v>57</v>
      </c>
      <c r="C101" s="98"/>
      <c r="D101" s="122"/>
      <c r="E101" s="109"/>
      <c r="F101" s="40">
        <v>0</v>
      </c>
      <c r="G101" s="40"/>
      <c r="H101" s="40"/>
      <c r="I101" s="40">
        <f t="shared" ref="I101:I104" si="9">F101+G101-H101</f>
        <v>0</v>
      </c>
    </row>
    <row r="102" spans="1:14" ht="20.100000000000001" customHeight="1" x14ac:dyDescent="0.25">
      <c r="A102" s="120">
        <f t="shared" si="8"/>
        <v>91</v>
      </c>
      <c r="B102" s="41"/>
      <c r="C102" s="67" t="s">
        <v>24</v>
      </c>
      <c r="D102" s="122"/>
      <c r="E102" s="109"/>
      <c r="F102" s="40">
        <v>0</v>
      </c>
      <c r="G102" s="40"/>
      <c r="H102" s="40"/>
      <c r="I102" s="40">
        <f t="shared" si="9"/>
        <v>0</v>
      </c>
      <c r="K102" s="10"/>
      <c r="L102" s="10"/>
    </row>
    <row r="103" spans="1:14" ht="20.100000000000001" customHeight="1" x14ac:dyDescent="0.25">
      <c r="A103" s="120">
        <f t="shared" si="8"/>
        <v>92</v>
      </c>
      <c r="B103" s="123"/>
      <c r="C103" s="98" t="s">
        <v>58</v>
      </c>
      <c r="D103" s="43"/>
      <c r="E103" s="109"/>
      <c r="F103" s="40">
        <v>0</v>
      </c>
      <c r="G103" s="40"/>
      <c r="H103" s="40"/>
      <c r="I103" s="40">
        <f t="shared" si="9"/>
        <v>0</v>
      </c>
      <c r="L103" s="10"/>
    </row>
    <row r="104" spans="1:14" ht="20.100000000000001" customHeight="1" x14ac:dyDescent="0.25">
      <c r="A104" s="120">
        <f t="shared" si="8"/>
        <v>93</v>
      </c>
      <c r="B104" s="123"/>
      <c r="C104" s="98"/>
      <c r="D104" s="94" t="s">
        <v>59</v>
      </c>
      <c r="E104" s="38">
        <v>2020</v>
      </c>
      <c r="F104" s="40">
        <v>21643535834</v>
      </c>
      <c r="G104" s="40"/>
      <c r="H104" s="40">
        <v>21643535834</v>
      </c>
      <c r="I104" s="40">
        <f t="shared" si="9"/>
        <v>0</v>
      </c>
      <c r="K104" s="10"/>
    </row>
    <row r="105" spans="1:14" ht="20.100000000000001" customHeight="1" x14ac:dyDescent="0.25">
      <c r="A105" s="120">
        <f t="shared" si="8"/>
        <v>94</v>
      </c>
      <c r="B105" s="45"/>
      <c r="C105" s="71" t="s">
        <v>60</v>
      </c>
      <c r="D105" s="43"/>
      <c r="E105" s="38"/>
      <c r="F105" s="40"/>
      <c r="G105" s="40"/>
      <c r="H105" s="40"/>
      <c r="I105" s="40"/>
      <c r="N105" s="10"/>
    </row>
    <row r="106" spans="1:14" ht="37.5" customHeight="1" x14ac:dyDescent="0.25">
      <c r="A106" s="120">
        <f t="shared" si="8"/>
        <v>95</v>
      </c>
      <c r="B106" s="45"/>
      <c r="C106" s="71"/>
      <c r="D106" s="99" t="s">
        <v>61</v>
      </c>
      <c r="E106" s="38">
        <v>2020</v>
      </c>
      <c r="F106" s="40">
        <v>613863478</v>
      </c>
      <c r="G106" s="40"/>
      <c r="H106" s="40">
        <v>613863478</v>
      </c>
      <c r="I106" s="40">
        <f>F106+G106-H106</f>
        <v>0</v>
      </c>
      <c r="K106" s="10"/>
    </row>
    <row r="107" spans="1:14" ht="37.5" customHeight="1" x14ac:dyDescent="0.25">
      <c r="A107" s="120">
        <f t="shared" si="8"/>
        <v>96</v>
      </c>
      <c r="B107" s="45"/>
      <c r="C107" s="71"/>
      <c r="D107" s="99" t="s">
        <v>62</v>
      </c>
      <c r="E107" s="38">
        <v>2020</v>
      </c>
      <c r="F107" s="40">
        <v>229300150</v>
      </c>
      <c r="G107" s="40"/>
      <c r="H107" s="40">
        <v>229300150</v>
      </c>
      <c r="I107" s="40">
        <f>F107+G107-H107</f>
        <v>0</v>
      </c>
    </row>
    <row r="108" spans="1:14" ht="37.5" customHeight="1" x14ac:dyDescent="0.25">
      <c r="A108" s="120">
        <f t="shared" si="8"/>
        <v>97</v>
      </c>
      <c r="B108" s="51"/>
      <c r="C108" s="52"/>
      <c r="D108" s="124" t="s">
        <v>63</v>
      </c>
      <c r="E108" s="38">
        <v>2020</v>
      </c>
      <c r="F108" s="56">
        <v>7657934</v>
      </c>
      <c r="G108" s="56"/>
      <c r="H108" s="56">
        <v>7657934</v>
      </c>
      <c r="I108" s="56">
        <f>F108+G108-H108</f>
        <v>0</v>
      </c>
    </row>
    <row r="109" spans="1:14" ht="21.75" customHeight="1" x14ac:dyDescent="0.25">
      <c r="A109" s="120">
        <f t="shared" si="8"/>
        <v>98</v>
      </c>
      <c r="B109" s="57" t="s">
        <v>64</v>
      </c>
      <c r="C109" s="58"/>
      <c r="D109" s="59"/>
      <c r="E109" s="106"/>
      <c r="F109" s="61">
        <f>SUM(F104:F108)</f>
        <v>22494357396</v>
      </c>
      <c r="G109" s="61">
        <f t="shared" ref="G109:I109" si="10">SUM(G104:G108)</f>
        <v>0</v>
      </c>
      <c r="H109" s="61">
        <f t="shared" si="10"/>
        <v>22494357396</v>
      </c>
      <c r="I109" s="61">
        <f t="shared" si="10"/>
        <v>0</v>
      </c>
      <c r="K109" s="6"/>
    </row>
    <row r="110" spans="1:14" ht="20.100000000000001" customHeight="1" x14ac:dyDescent="0.25">
      <c r="A110" s="120">
        <f t="shared" si="8"/>
        <v>99</v>
      </c>
      <c r="B110" s="125" t="s">
        <v>65</v>
      </c>
      <c r="C110" s="126"/>
      <c r="D110" s="79"/>
      <c r="E110" s="65"/>
      <c r="F110" s="66"/>
      <c r="G110" s="66"/>
      <c r="H110" s="66"/>
      <c r="I110" s="66"/>
    </row>
    <row r="111" spans="1:14" ht="20.100000000000001" customHeight="1" x14ac:dyDescent="0.25">
      <c r="A111" s="120">
        <f t="shared" si="8"/>
        <v>100</v>
      </c>
      <c r="B111" s="70"/>
      <c r="C111" s="67" t="s">
        <v>24</v>
      </c>
      <c r="D111" s="43"/>
      <c r="E111" s="38"/>
      <c r="F111" s="40"/>
      <c r="G111" s="40"/>
      <c r="H111" s="40"/>
      <c r="I111" s="40"/>
    </row>
    <row r="112" spans="1:14" ht="20.100000000000001" customHeight="1" x14ac:dyDescent="0.25">
      <c r="A112" s="120">
        <f t="shared" si="8"/>
        <v>101</v>
      </c>
      <c r="B112" s="123"/>
      <c r="C112" s="98" t="s">
        <v>66</v>
      </c>
      <c r="D112" s="43"/>
      <c r="E112" s="38"/>
      <c r="F112" s="40"/>
      <c r="G112" s="40"/>
      <c r="H112" s="40"/>
      <c r="I112" s="40"/>
    </row>
    <row r="113" spans="1:11" x14ac:dyDescent="0.25">
      <c r="A113" s="120">
        <f t="shared" si="8"/>
        <v>102</v>
      </c>
      <c r="B113" s="127"/>
      <c r="C113" s="128"/>
      <c r="D113" s="99" t="s">
        <v>67</v>
      </c>
      <c r="E113" s="129">
        <v>2021</v>
      </c>
      <c r="F113" s="130">
        <v>0</v>
      </c>
      <c r="G113" s="130">
        <v>862613285.78999996</v>
      </c>
      <c r="H113" s="130">
        <v>0</v>
      </c>
      <c r="I113" s="130">
        <f>F113+G113-H113</f>
        <v>862613285.78999996</v>
      </c>
    </row>
    <row r="114" spans="1:11" x14ac:dyDescent="0.25">
      <c r="A114" s="120">
        <f t="shared" si="8"/>
        <v>103</v>
      </c>
      <c r="B114" s="127"/>
      <c r="C114" s="128"/>
      <c r="D114" s="99" t="s">
        <v>68</v>
      </c>
      <c r="E114" s="129">
        <v>2020</v>
      </c>
      <c r="F114" s="130">
        <v>4543538914</v>
      </c>
      <c r="G114" s="130">
        <v>5760063140</v>
      </c>
      <c r="H114" s="130">
        <v>4543538914</v>
      </c>
      <c r="I114" s="130">
        <f>F114+G114-H114</f>
        <v>5760063140</v>
      </c>
      <c r="K114" s="10"/>
    </row>
    <row r="115" spans="1:11" x14ac:dyDescent="0.25">
      <c r="A115" s="120">
        <f t="shared" si="8"/>
        <v>104</v>
      </c>
      <c r="B115" s="57" t="s">
        <v>69</v>
      </c>
      <c r="C115" s="58"/>
      <c r="D115" s="59"/>
      <c r="E115" s="131"/>
      <c r="F115" s="132">
        <f>SUM(F113:F114)</f>
        <v>4543538914</v>
      </c>
      <c r="G115" s="132">
        <f t="shared" ref="G115:I115" si="11">SUM(G113:G114)</f>
        <v>6622676425.79</v>
      </c>
      <c r="H115" s="132">
        <f t="shared" si="11"/>
        <v>4543538914</v>
      </c>
      <c r="I115" s="132">
        <f t="shared" si="11"/>
        <v>6622676425.79</v>
      </c>
      <c r="J115" s="47"/>
      <c r="K115" s="10"/>
    </row>
    <row r="116" spans="1:11" x14ac:dyDescent="0.25">
      <c r="A116" s="120">
        <f t="shared" si="8"/>
        <v>105</v>
      </c>
      <c r="B116" s="125" t="s">
        <v>70</v>
      </c>
      <c r="C116" s="133"/>
      <c r="D116" s="99"/>
      <c r="E116" s="38"/>
      <c r="F116" s="40"/>
      <c r="G116" s="40"/>
      <c r="H116" s="40"/>
      <c r="I116" s="40"/>
      <c r="K116" s="10"/>
    </row>
    <row r="117" spans="1:11" x14ac:dyDescent="0.2">
      <c r="A117" s="120">
        <f t="shared" si="8"/>
        <v>106</v>
      </c>
      <c r="B117" s="45"/>
      <c r="C117" s="134" t="s">
        <v>24</v>
      </c>
      <c r="D117" s="135"/>
      <c r="E117" s="96"/>
      <c r="F117" s="97"/>
      <c r="G117" s="40"/>
      <c r="H117" s="40"/>
      <c r="I117" s="40"/>
      <c r="J117" s="2"/>
    </row>
    <row r="118" spans="1:11" x14ac:dyDescent="0.25">
      <c r="A118" s="120">
        <f t="shared" si="8"/>
        <v>107</v>
      </c>
      <c r="B118" s="45"/>
      <c r="C118" s="71" t="s">
        <v>71</v>
      </c>
      <c r="D118" s="43"/>
      <c r="E118" s="38"/>
      <c r="F118" s="40"/>
      <c r="G118" s="40"/>
      <c r="H118" s="40"/>
      <c r="I118" s="40"/>
      <c r="J118" s="2"/>
    </row>
    <row r="119" spans="1:11" x14ac:dyDescent="0.25">
      <c r="A119" s="120">
        <f t="shared" si="8"/>
        <v>108</v>
      </c>
      <c r="B119" s="51"/>
      <c r="C119" s="136" t="s">
        <v>72</v>
      </c>
      <c r="D119" s="53" t="s">
        <v>73</v>
      </c>
      <c r="E119" s="54">
        <v>2018</v>
      </c>
      <c r="F119" s="56">
        <v>4214193186.23</v>
      </c>
      <c r="G119" s="56"/>
      <c r="H119" s="56">
        <v>1264257955.8699999</v>
      </c>
      <c r="I119" s="56">
        <f>F119+G119-H119</f>
        <v>2949935230.3600001</v>
      </c>
      <c r="J119" s="2"/>
    </row>
    <row r="120" spans="1:11" ht="25.5" x14ac:dyDescent="0.25">
      <c r="A120" s="120">
        <f t="shared" si="8"/>
        <v>109</v>
      </c>
      <c r="B120" s="51"/>
      <c r="C120" s="136" t="s">
        <v>72</v>
      </c>
      <c r="D120" s="124" t="s">
        <v>74</v>
      </c>
      <c r="E120" s="54">
        <v>2020</v>
      </c>
      <c r="F120" s="56">
        <v>699643500</v>
      </c>
      <c r="G120" s="56"/>
      <c r="H120" s="56"/>
      <c r="I120" s="56">
        <f>F120+G120-H120</f>
        <v>699643500</v>
      </c>
      <c r="J120" s="2"/>
    </row>
    <row r="121" spans="1:11" x14ac:dyDescent="0.25">
      <c r="A121" s="120">
        <f t="shared" si="8"/>
        <v>110</v>
      </c>
      <c r="B121" s="57" t="s">
        <v>75</v>
      </c>
      <c r="C121" s="58"/>
      <c r="D121" s="59"/>
      <c r="E121" s="106"/>
      <c r="F121" s="137">
        <f>SUM(F119:F120)</f>
        <v>4913836686.2299995</v>
      </c>
      <c r="G121" s="137">
        <f>SUM(G119:G120)</f>
        <v>0</v>
      </c>
      <c r="H121" s="137">
        <f>SUM(H119:H120)</f>
        <v>1264257955.8699999</v>
      </c>
      <c r="I121" s="137">
        <f>SUM(I119:I120)</f>
        <v>3649578730.3600001</v>
      </c>
      <c r="J121" s="48"/>
      <c r="K121" s="10"/>
    </row>
    <row r="122" spans="1:11" x14ac:dyDescent="0.25">
      <c r="A122" s="120">
        <f t="shared" si="8"/>
        <v>111</v>
      </c>
      <c r="B122" s="138" t="s">
        <v>76</v>
      </c>
      <c r="C122" s="71"/>
      <c r="D122" s="43"/>
      <c r="E122" s="109"/>
      <c r="F122" s="40"/>
      <c r="G122" s="40"/>
      <c r="H122" s="40"/>
      <c r="I122" s="40"/>
      <c r="J122" s="2"/>
    </row>
    <row r="123" spans="1:11" x14ac:dyDescent="0.25">
      <c r="A123" s="120">
        <f t="shared" si="8"/>
        <v>112</v>
      </c>
      <c r="B123" s="70"/>
      <c r="C123" s="67" t="s">
        <v>77</v>
      </c>
      <c r="D123" s="43"/>
      <c r="E123" s="109"/>
      <c r="F123" s="40"/>
      <c r="G123" s="40"/>
      <c r="H123" s="40"/>
      <c r="I123" s="40"/>
      <c r="J123" s="2"/>
    </row>
    <row r="124" spans="1:11" x14ac:dyDescent="0.25">
      <c r="A124" s="120">
        <f t="shared" si="8"/>
        <v>113</v>
      </c>
      <c r="B124" s="70"/>
      <c r="C124" s="71"/>
      <c r="D124" s="94" t="s">
        <v>78</v>
      </c>
      <c r="E124" s="38">
        <v>2021</v>
      </c>
      <c r="F124" s="40">
        <v>0</v>
      </c>
      <c r="G124" s="40">
        <v>30000000</v>
      </c>
      <c r="H124" s="40">
        <v>8250000</v>
      </c>
      <c r="I124" s="40">
        <f t="shared" ref="I124:I133" si="12">F124+G124-H124</f>
        <v>21750000</v>
      </c>
      <c r="J124" s="2"/>
    </row>
    <row r="125" spans="1:11" x14ac:dyDescent="0.25">
      <c r="A125" s="120">
        <f t="shared" si="8"/>
        <v>114</v>
      </c>
      <c r="B125" s="70"/>
      <c r="C125" s="71"/>
      <c r="D125" s="94" t="s">
        <v>78</v>
      </c>
      <c r="E125" s="38">
        <v>2020</v>
      </c>
      <c r="F125" s="40">
        <v>97750000</v>
      </c>
      <c r="G125" s="40"/>
      <c r="H125" s="40">
        <v>15000000</v>
      </c>
      <c r="I125" s="40">
        <f t="shared" si="12"/>
        <v>82750000</v>
      </c>
      <c r="J125" s="2"/>
    </row>
    <row r="126" spans="1:11" x14ac:dyDescent="0.25">
      <c r="A126" s="120">
        <f t="shared" si="8"/>
        <v>115</v>
      </c>
      <c r="B126" s="70"/>
      <c r="C126" s="71"/>
      <c r="D126" s="94" t="s">
        <v>78</v>
      </c>
      <c r="E126" s="38">
        <v>2014</v>
      </c>
      <c r="F126" s="40">
        <v>94073445</v>
      </c>
      <c r="G126" s="40">
        <v>2000000</v>
      </c>
      <c r="H126" s="40">
        <v>16300000</v>
      </c>
      <c r="I126" s="40">
        <f>F126+G126-H126</f>
        <v>79773445</v>
      </c>
      <c r="J126" s="2"/>
    </row>
    <row r="127" spans="1:11" x14ac:dyDescent="0.25">
      <c r="A127" s="120">
        <f t="shared" si="8"/>
        <v>116</v>
      </c>
      <c r="B127" s="70"/>
      <c r="C127" s="67" t="s">
        <v>36</v>
      </c>
      <c r="D127" s="94"/>
      <c r="E127" s="38">
        <v>2020</v>
      </c>
      <c r="F127" s="40">
        <v>0</v>
      </c>
      <c r="G127" s="40"/>
      <c r="H127" s="40"/>
      <c r="I127" s="40">
        <f>F127+G127-H127</f>
        <v>0</v>
      </c>
      <c r="J127" s="2"/>
    </row>
    <row r="128" spans="1:11" x14ac:dyDescent="0.25">
      <c r="A128" s="120">
        <f t="shared" si="8"/>
        <v>117</v>
      </c>
      <c r="B128" s="70"/>
      <c r="C128" s="71"/>
      <c r="D128" s="94" t="s">
        <v>79</v>
      </c>
      <c r="E128" s="38">
        <v>2020</v>
      </c>
      <c r="F128" s="40">
        <v>42159</v>
      </c>
      <c r="G128" s="40"/>
      <c r="H128" s="40">
        <v>42159</v>
      </c>
      <c r="I128" s="40">
        <f>F128+G128-H128</f>
        <v>0</v>
      </c>
      <c r="J128" s="2"/>
    </row>
    <row r="129" spans="1:12" x14ac:dyDescent="0.25">
      <c r="A129" s="120">
        <f t="shared" si="8"/>
        <v>118</v>
      </c>
      <c r="B129" s="41"/>
      <c r="C129" s="67" t="s">
        <v>46</v>
      </c>
      <c r="D129" s="50"/>
      <c r="E129" s="38"/>
      <c r="F129" s="40"/>
      <c r="G129" s="40"/>
      <c r="H129" s="40"/>
      <c r="I129" s="40"/>
      <c r="J129" s="2"/>
    </row>
    <row r="130" spans="1:12" x14ac:dyDescent="0.25">
      <c r="A130" s="120">
        <f t="shared" si="8"/>
        <v>119</v>
      </c>
      <c r="B130" s="41"/>
      <c r="C130" s="49"/>
      <c r="D130" s="94" t="s">
        <v>80</v>
      </c>
      <c r="E130" s="38">
        <v>2011</v>
      </c>
      <c r="F130" s="40">
        <v>140000000</v>
      </c>
      <c r="G130" s="40"/>
      <c r="H130" s="40"/>
      <c r="I130" s="40">
        <f t="shared" si="12"/>
        <v>140000000</v>
      </c>
      <c r="J130" s="2"/>
      <c r="K130" s="10"/>
    </row>
    <row r="131" spans="1:12" x14ac:dyDescent="0.25">
      <c r="A131" s="120">
        <f t="shared" si="8"/>
        <v>120</v>
      </c>
      <c r="B131" s="41"/>
      <c r="C131" s="49"/>
      <c r="D131" s="122" t="s">
        <v>81</v>
      </c>
      <c r="E131" s="38">
        <v>2019</v>
      </c>
      <c r="F131" s="40">
        <v>0</v>
      </c>
      <c r="G131" s="40"/>
      <c r="H131" s="40"/>
      <c r="I131" s="40">
        <f t="shared" si="12"/>
        <v>0</v>
      </c>
      <c r="J131" s="2"/>
    </row>
    <row r="132" spans="1:12" x14ac:dyDescent="0.25">
      <c r="A132" s="120">
        <f t="shared" si="8"/>
        <v>121</v>
      </c>
      <c r="B132" s="41"/>
      <c r="C132" s="67" t="s">
        <v>82</v>
      </c>
      <c r="D132" s="50"/>
      <c r="E132" s="38"/>
      <c r="F132" s="40"/>
      <c r="G132" s="40"/>
      <c r="H132" s="40"/>
      <c r="I132" s="40"/>
      <c r="J132" s="2"/>
      <c r="K132" s="10"/>
    </row>
    <row r="133" spans="1:12" x14ac:dyDescent="0.25">
      <c r="A133" s="120">
        <f t="shared" si="8"/>
        <v>122</v>
      </c>
      <c r="B133" s="41"/>
      <c r="C133" s="49"/>
      <c r="D133" s="99" t="s">
        <v>83</v>
      </c>
      <c r="E133" s="96">
        <v>2015</v>
      </c>
      <c r="F133" s="97">
        <v>7000000</v>
      </c>
      <c r="G133" s="40"/>
      <c r="H133" s="40"/>
      <c r="I133" s="40">
        <f t="shared" si="12"/>
        <v>7000000</v>
      </c>
      <c r="J133" s="2"/>
    </row>
    <row r="134" spans="1:12" x14ac:dyDescent="0.25">
      <c r="A134" s="120">
        <f t="shared" si="8"/>
        <v>123</v>
      </c>
      <c r="B134" s="101"/>
      <c r="C134" s="102"/>
      <c r="D134" s="139" t="s">
        <v>84</v>
      </c>
      <c r="E134" s="140"/>
      <c r="F134" s="141"/>
      <c r="G134" s="141"/>
      <c r="H134" s="141"/>
      <c r="I134" s="105"/>
      <c r="J134" s="2"/>
    </row>
    <row r="135" spans="1:12" ht="13.5" thickBot="1" x14ac:dyDescent="0.3">
      <c r="A135" s="120">
        <f t="shared" si="8"/>
        <v>124</v>
      </c>
      <c r="B135" s="89" t="s">
        <v>85</v>
      </c>
      <c r="C135" s="90"/>
      <c r="D135" s="91"/>
      <c r="E135" s="142"/>
      <c r="F135" s="119">
        <f>SUM(F124:F134)</f>
        <v>338865604</v>
      </c>
      <c r="G135" s="119">
        <f t="shared" ref="G135:I135" si="13">SUM(G124:G134)</f>
        <v>32000000</v>
      </c>
      <c r="H135" s="119">
        <f t="shared" si="13"/>
        <v>39592159</v>
      </c>
      <c r="I135" s="119">
        <f t="shared" si="13"/>
        <v>331273445</v>
      </c>
      <c r="J135" s="48"/>
      <c r="K135" s="10"/>
    </row>
    <row r="136" spans="1:12" x14ac:dyDescent="0.25">
      <c r="A136" s="120">
        <f t="shared" si="8"/>
        <v>125</v>
      </c>
      <c r="B136" s="125" t="s">
        <v>86</v>
      </c>
      <c r="C136" s="126"/>
      <c r="D136" s="79"/>
      <c r="E136" s="143"/>
      <c r="F136" s="66"/>
      <c r="G136" s="66">
        <v>0</v>
      </c>
      <c r="H136" s="66">
        <v>0</v>
      </c>
      <c r="I136" s="66"/>
      <c r="J136" s="47"/>
      <c r="K136" s="10"/>
    </row>
    <row r="137" spans="1:12" x14ac:dyDescent="0.25">
      <c r="A137" s="120">
        <f t="shared" si="8"/>
        <v>126</v>
      </c>
      <c r="B137" s="41"/>
      <c r="C137" s="67" t="s">
        <v>87</v>
      </c>
      <c r="D137" s="50"/>
      <c r="E137" s="38"/>
      <c r="F137" s="40"/>
      <c r="G137" s="40">
        <v>0</v>
      </c>
      <c r="H137" s="40">
        <v>0</v>
      </c>
      <c r="I137" s="40"/>
      <c r="J137" s="48"/>
      <c r="K137" s="10"/>
    </row>
    <row r="138" spans="1:12" x14ac:dyDescent="0.25">
      <c r="A138" s="120"/>
      <c r="B138" s="41"/>
      <c r="C138" s="144"/>
      <c r="D138" s="94" t="s">
        <v>88</v>
      </c>
      <c r="E138" s="38">
        <v>2017</v>
      </c>
      <c r="F138" s="145">
        <v>3989875</v>
      </c>
      <c r="G138" s="56">
        <v>0</v>
      </c>
      <c r="H138" s="56">
        <v>0</v>
      </c>
      <c r="I138" s="56">
        <f>F138+G138-H138</f>
        <v>3989875</v>
      </c>
      <c r="J138" s="48"/>
      <c r="K138" s="10"/>
    </row>
    <row r="139" spans="1:12" x14ac:dyDescent="0.25">
      <c r="A139" s="120"/>
      <c r="B139" s="41"/>
      <c r="C139" s="144" t="s">
        <v>89</v>
      </c>
      <c r="D139" s="94"/>
      <c r="E139" s="38"/>
      <c r="F139" s="145"/>
      <c r="G139" s="56"/>
      <c r="H139" s="56"/>
      <c r="I139" s="56"/>
      <c r="J139" s="48"/>
      <c r="K139" s="10"/>
    </row>
    <row r="140" spans="1:12" x14ac:dyDescent="0.25">
      <c r="A140" s="120">
        <f>A137+1</f>
        <v>127</v>
      </c>
      <c r="B140" s="41"/>
      <c r="C140" s="52"/>
      <c r="D140" s="94" t="s">
        <v>90</v>
      </c>
      <c r="E140" s="38">
        <v>2021</v>
      </c>
      <c r="F140" s="145">
        <v>0</v>
      </c>
      <c r="G140" s="56">
        <v>164139937</v>
      </c>
      <c r="H140" s="56">
        <v>0</v>
      </c>
      <c r="I140" s="56">
        <f>F140+G140-H140</f>
        <v>164139937</v>
      </c>
      <c r="J140" s="48"/>
    </row>
    <row r="141" spans="1:12" ht="13.5" thickBot="1" x14ac:dyDescent="0.3">
      <c r="A141" s="120">
        <f t="shared" ref="A141" si="14">A140+1</f>
        <v>128</v>
      </c>
      <c r="B141" s="57" t="s">
        <v>91</v>
      </c>
      <c r="C141" s="58"/>
      <c r="D141" s="59"/>
      <c r="E141" s="131"/>
      <c r="F141" s="132">
        <f>SUM(F137:F140)</f>
        <v>3989875</v>
      </c>
      <c r="G141" s="132">
        <f t="shared" ref="G141:H141" si="15">SUM(G137:G140)</f>
        <v>164139937</v>
      </c>
      <c r="H141" s="132">
        <f t="shared" si="15"/>
        <v>0</v>
      </c>
      <c r="I141" s="132">
        <f>SUM(I137:I140)</f>
        <v>168129812</v>
      </c>
      <c r="J141" s="10"/>
      <c r="K141" s="10">
        <f>I141+I135</f>
        <v>499403257</v>
      </c>
    </row>
    <row r="142" spans="1:12" ht="13.5" thickBot="1" x14ac:dyDescent="0.3">
      <c r="A142" s="146" t="s">
        <v>92</v>
      </c>
      <c r="B142" s="147"/>
      <c r="C142" s="147"/>
      <c r="D142" s="147"/>
      <c r="E142" s="148"/>
      <c r="F142" s="149">
        <f>F141+F135+F121+F115+F109+F100+F74+F56+F37</f>
        <v>81079125803.580002</v>
      </c>
      <c r="G142" s="149">
        <f>G141+G135+G121+G115+G109+G100+G74+G56+G37</f>
        <v>24510864748.790001</v>
      </c>
      <c r="H142" s="149">
        <f>H141+H135+H121+H115+H109+H100+H74+H56+H37</f>
        <v>69638489741.819992</v>
      </c>
      <c r="I142" s="149">
        <f>I141+I135+I121+I115+I109+I100+I74+I56+I37</f>
        <v>35951500810.550003</v>
      </c>
      <c r="J142" s="10"/>
      <c r="K142" s="150"/>
      <c r="L142" s="48"/>
    </row>
    <row r="143" spans="1:12" x14ac:dyDescent="0.25">
      <c r="A143" s="151"/>
      <c r="B143" s="151"/>
      <c r="C143" s="151"/>
      <c r="D143" s="151"/>
      <c r="E143" s="151"/>
      <c r="F143" s="152"/>
      <c r="G143" s="152"/>
      <c r="H143" s="152"/>
      <c r="I143" s="152"/>
      <c r="J143" s="10"/>
      <c r="K143" s="150"/>
      <c r="L143" s="48"/>
    </row>
    <row r="144" spans="1:12" ht="18" x14ac:dyDescent="0.25">
      <c r="G144" s="153" t="s">
        <v>95</v>
      </c>
      <c r="H144" s="153"/>
      <c r="I144" s="153"/>
      <c r="J144" s="154"/>
    </row>
    <row r="145" spans="6:11" s="2" customFormat="1" ht="18" x14ac:dyDescent="0.25">
      <c r="F145" s="6"/>
      <c r="G145" s="155" t="s">
        <v>93</v>
      </c>
      <c r="H145" s="155"/>
      <c r="I145" s="155"/>
      <c r="J145" s="10"/>
      <c r="K145" s="10"/>
    </row>
    <row r="146" spans="6:11" s="2" customFormat="1" ht="18" x14ac:dyDescent="0.25">
      <c r="F146" s="10"/>
      <c r="G146" s="156"/>
      <c r="H146" s="156"/>
      <c r="I146" s="156"/>
      <c r="J146" s="6"/>
    </row>
    <row r="147" spans="6:11" s="2" customFormat="1" ht="18" x14ac:dyDescent="0.25">
      <c r="G147" s="156"/>
      <c r="H147" s="156"/>
      <c r="I147" s="156"/>
      <c r="J147" s="6"/>
    </row>
    <row r="148" spans="6:11" s="2" customFormat="1" ht="18" x14ac:dyDescent="0.25">
      <c r="G148" s="157" t="s">
        <v>94</v>
      </c>
      <c r="H148" s="157"/>
      <c r="I148" s="157"/>
      <c r="J148" s="6"/>
    </row>
  </sheetData>
  <mergeCells count="22">
    <mergeCell ref="A142:E142"/>
    <mergeCell ref="G144:I144"/>
    <mergeCell ref="G145:I145"/>
    <mergeCell ref="G148:I148"/>
    <mergeCell ref="B100:D100"/>
    <mergeCell ref="B109:D109"/>
    <mergeCell ref="B115:D115"/>
    <mergeCell ref="B121:D121"/>
    <mergeCell ref="B135:D135"/>
    <mergeCell ref="B141:D141"/>
    <mergeCell ref="B10:D10"/>
    <mergeCell ref="C12:D12"/>
    <mergeCell ref="B37:D37"/>
    <mergeCell ref="C53:D53"/>
    <mergeCell ref="B56:D56"/>
    <mergeCell ref="B74:D74"/>
    <mergeCell ref="A4:I4"/>
    <mergeCell ref="A5:I5"/>
    <mergeCell ref="A6:I6"/>
    <mergeCell ref="A8:A9"/>
    <mergeCell ref="B8:D9"/>
    <mergeCell ref="E8:E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2022-12-02T09:15:23Z</dcterms:created>
  <dcterms:modified xsi:type="dcterms:W3CDTF">2022-12-02T09:16:38Z</dcterms:modified>
</cp:coreProperties>
</file>